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192.168.0.218\공유\4.영양\1. 식단\2026년 식단\2026년 6월\6월(어린이)\[달성군센터] 2026년 6월 어린이 식단 조리안내서\"/>
    </mc:Choice>
  </mc:AlternateContent>
  <bookViews>
    <workbookView xWindow="0" yWindow="0" windowWidth="28800" windowHeight="12135"/>
  </bookViews>
  <sheets>
    <sheet name="생일1,2, 행사식단" sheetId="1" r:id="rId1"/>
    <sheet name="1주차(1~5일)" sheetId="2" r:id="rId2"/>
    <sheet name="2주차(8~13일)" sheetId="3" r:id="rId3"/>
    <sheet name="3주차(15~20일)" sheetId="4" r:id="rId4"/>
    <sheet name="4주차(22~27일)" sheetId="7" r:id="rId5"/>
    <sheet name="5주차(29~30일)" sheetId="5" r:id="rId6"/>
  </sheets>
  <definedNames>
    <definedName name="_xlnm.Print_Area" localSheetId="2">'2주차(8~13일)'!$A$1:$G$190</definedName>
    <definedName name="_xlnm.Print_Area" localSheetId="3">'3주차(15~20일)'!$A$1:$G$203</definedName>
    <definedName name="_xlnm.Print_Area" localSheetId="5">'5주차(29~30일)'!$A$1:$G$81</definedName>
    <definedName name="_xlnm.Print_Area" localSheetId="0">'생일1,2, 행사식단'!$A$1:$G$79</definedName>
    <definedName name="_xlnm.Print_Titles" localSheetId="1">'1주차(1~5일)'!$1:$5</definedName>
    <definedName name="_xlnm.Print_Titles" localSheetId="2">'2주차(8~13일)'!$1:$5</definedName>
    <definedName name="_xlnm.Print_Titles" localSheetId="3">'3주차(15~20일)'!$1:$5</definedName>
    <definedName name="_xlnm.Print_Titles" localSheetId="4">'4주차(22~27일)'!$1:$5</definedName>
    <definedName name="_xlnm.Print_Titles" localSheetId="5">'5주차(29~30일)'!$1:$5</definedName>
    <definedName name="_xlnm.Print_Titles" localSheetId="0">'생일1,2, 행사식단'!$1:$5</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92" i="7" l="1"/>
  <c r="E188" i="7"/>
  <c r="E187" i="7"/>
  <c r="E186" i="7"/>
  <c r="E185" i="7"/>
  <c r="E184" i="7"/>
  <c r="E183" i="7"/>
  <c r="E182" i="7"/>
  <c r="E181" i="7"/>
  <c r="E180" i="7"/>
  <c r="E179" i="7"/>
  <c r="E178" i="7"/>
  <c r="E177" i="7"/>
  <c r="E176" i="7"/>
  <c r="E175" i="7"/>
  <c r="E174" i="7"/>
  <c r="E173" i="7"/>
  <c r="E172" i="7"/>
  <c r="E171" i="7"/>
  <c r="E170" i="7"/>
  <c r="E169" i="7"/>
  <c r="E168" i="7"/>
  <c r="E167" i="7"/>
  <c r="E166" i="7"/>
  <c r="E162" i="7"/>
  <c r="E161" i="7"/>
  <c r="E160" i="7"/>
  <c r="E159" i="7"/>
  <c r="E158" i="7"/>
  <c r="E157" i="7"/>
  <c r="E156" i="7"/>
  <c r="E155" i="7"/>
  <c r="E154" i="7"/>
  <c r="E153" i="7"/>
  <c r="E152" i="7"/>
  <c r="E151" i="7"/>
  <c r="E150" i="7"/>
  <c r="E149" i="7"/>
  <c r="E148" i="7"/>
  <c r="E147" i="7"/>
  <c r="E146" i="7"/>
  <c r="E145" i="7"/>
  <c r="E144" i="7"/>
  <c r="E143" i="7"/>
  <c r="E142" i="7"/>
  <c r="E141" i="7"/>
  <c r="E139" i="7"/>
  <c r="E138" i="7"/>
  <c r="E137" i="7"/>
  <c r="E136" i="7"/>
  <c r="E135" i="7"/>
  <c r="E134" i="7"/>
  <c r="E133" i="7"/>
  <c r="E132" i="7"/>
  <c r="E129" i="7"/>
  <c r="E128" i="7"/>
  <c r="E127" i="7"/>
  <c r="E126" i="7"/>
  <c r="E125" i="7"/>
  <c r="E124" i="7"/>
  <c r="E123" i="7"/>
  <c r="E122" i="7"/>
  <c r="E121" i="7"/>
  <c r="E120" i="7"/>
  <c r="E119" i="7"/>
  <c r="E118" i="7"/>
  <c r="E117" i="7"/>
  <c r="E116" i="7"/>
  <c r="E115" i="7"/>
  <c r="E114" i="7"/>
  <c r="E113" i="7"/>
  <c r="E112" i="7"/>
  <c r="E111" i="7"/>
  <c r="E110" i="7"/>
  <c r="E109" i="7"/>
  <c r="E108" i="7"/>
  <c r="E106" i="7"/>
  <c r="E103" i="7"/>
  <c r="E102" i="7"/>
  <c r="E101" i="7"/>
  <c r="E100" i="7"/>
  <c r="E99" i="7"/>
  <c r="E98" i="7"/>
  <c r="E97" i="7"/>
  <c r="E96" i="7"/>
  <c r="E95" i="7"/>
  <c r="E94" i="7"/>
  <c r="E93" i="7"/>
  <c r="E92" i="7"/>
  <c r="E91" i="7"/>
  <c r="E90" i="7"/>
  <c r="E89" i="7"/>
  <c r="E88" i="7"/>
  <c r="E87" i="7"/>
  <c r="E86" i="7"/>
  <c r="E85" i="7"/>
  <c r="E84" i="7"/>
  <c r="E83" i="7"/>
  <c r="E82" i="7"/>
  <c r="E81" i="7"/>
  <c r="E80" i="7"/>
  <c r="E79" i="7"/>
  <c r="E78" i="7"/>
  <c r="E77" i="7"/>
  <c r="E76" i="7"/>
  <c r="E75" i="7"/>
  <c r="E74" i="7"/>
  <c r="E73" i="7"/>
  <c r="E72" i="7"/>
  <c r="E55" i="7"/>
  <c r="E54" i="7"/>
  <c r="E53" i="7"/>
  <c r="E52" i="7"/>
  <c r="E51" i="7"/>
  <c r="E50" i="7"/>
  <c r="E49" i="7"/>
  <c r="E48" i="7"/>
  <c r="E47" i="7"/>
  <c r="E46" i="7"/>
  <c r="E45" i="7"/>
  <c r="E44" i="7"/>
  <c r="E43" i="7"/>
  <c r="E42" i="7"/>
  <c r="E41" i="7"/>
  <c r="E40" i="7"/>
  <c r="E39" i="7"/>
  <c r="E38" i="7"/>
  <c r="E37" i="7"/>
  <c r="E36" i="7"/>
  <c r="E35" i="7"/>
  <c r="E34" i="7"/>
  <c r="E30" i="7"/>
  <c r="E29" i="7"/>
  <c r="E28" i="7"/>
  <c r="E27" i="7"/>
  <c r="E26" i="7"/>
  <c r="E25" i="7"/>
  <c r="E24" i="7"/>
  <c r="E23" i="7"/>
  <c r="E22" i="7"/>
  <c r="E21" i="7"/>
  <c r="E20" i="7"/>
  <c r="E19" i="7"/>
  <c r="E18" i="7"/>
  <c r="E17" i="7"/>
  <c r="E16" i="7"/>
  <c r="E15" i="7"/>
  <c r="E14" i="7"/>
  <c r="E13" i="7"/>
  <c r="E12" i="7"/>
  <c r="E11" i="7"/>
  <c r="E10" i="7"/>
  <c r="E9" i="7"/>
  <c r="E8" i="7"/>
  <c r="E7" i="7"/>
  <c r="E6" i="7"/>
  <c r="E81" i="5"/>
  <c r="E80" i="5"/>
  <c r="E79" i="5"/>
  <c r="E78" i="5"/>
  <c r="E77" i="5"/>
  <c r="E76" i="5"/>
  <c r="E75" i="5"/>
  <c r="E74" i="5"/>
  <c r="E70" i="5"/>
  <c r="E69" i="5"/>
  <c r="E68" i="5"/>
  <c r="E67" i="5"/>
  <c r="E66" i="5"/>
  <c r="E65" i="5"/>
  <c r="E64" i="5"/>
  <c r="E63" i="5"/>
  <c r="E62" i="5"/>
  <c r="E61" i="5"/>
  <c r="E60" i="5"/>
  <c r="E59" i="5"/>
  <c r="E58" i="5"/>
  <c r="E57" i="5"/>
  <c r="E56" i="5"/>
  <c r="E55" i="5"/>
  <c r="E54" i="5"/>
  <c r="E53" i="5"/>
  <c r="E52" i="5"/>
  <c r="E51" i="5"/>
  <c r="E50" i="5"/>
  <c r="E49" i="5"/>
  <c r="E48" i="5"/>
  <c r="E47" i="5"/>
  <c r="E43" i="5"/>
  <c r="E42" i="5"/>
  <c r="E41" i="5"/>
  <c r="E40" i="5"/>
  <c r="E39" i="5"/>
  <c r="E17" i="5"/>
  <c r="E16" i="5"/>
  <c r="E15" i="5"/>
  <c r="E14" i="5"/>
  <c r="E13" i="5"/>
  <c r="E12" i="5"/>
  <c r="E11" i="5"/>
  <c r="E10" i="5"/>
  <c r="E9" i="5"/>
  <c r="E8" i="5"/>
  <c r="E7" i="5"/>
  <c r="E6" i="5"/>
  <c r="E203" i="4"/>
  <c r="E202" i="4"/>
  <c r="E198" i="4"/>
  <c r="E197" i="4"/>
  <c r="E196" i="4"/>
  <c r="E195" i="4"/>
  <c r="E194" i="4"/>
  <c r="E193" i="4"/>
  <c r="E192" i="4"/>
  <c r="E191" i="4"/>
  <c r="E190" i="4"/>
  <c r="E189" i="4"/>
  <c r="E188" i="4"/>
  <c r="E187" i="4"/>
  <c r="E186" i="4"/>
  <c r="E185" i="4"/>
  <c r="E184" i="4"/>
  <c r="E183" i="4"/>
  <c r="E182" i="4"/>
  <c r="E181" i="4"/>
  <c r="E180" i="4"/>
  <c r="E179" i="4"/>
  <c r="E178" i="4"/>
  <c r="E177" i="4"/>
  <c r="E176" i="4"/>
  <c r="E175" i="4"/>
  <c r="E174" i="4"/>
  <c r="E173" i="4"/>
  <c r="E172" i="4"/>
  <c r="E171" i="4"/>
  <c r="E167" i="4"/>
  <c r="E166" i="4"/>
  <c r="E165" i="4"/>
  <c r="E164" i="4"/>
  <c r="E163" i="4"/>
  <c r="E162" i="4"/>
  <c r="E161" i="4"/>
  <c r="E160" i="4"/>
  <c r="E159" i="4"/>
  <c r="E158" i="4"/>
  <c r="E157" i="4"/>
  <c r="E156" i="4"/>
  <c r="E155" i="4"/>
  <c r="E154" i="4"/>
  <c r="E153" i="4"/>
  <c r="E152" i="4"/>
  <c r="E151" i="4"/>
  <c r="E150" i="4"/>
  <c r="E149" i="4"/>
  <c r="E148" i="4"/>
  <c r="E147" i="4"/>
  <c r="E146" i="4"/>
  <c r="E145" i="4"/>
  <c r="E144" i="4"/>
  <c r="E143" i="4"/>
  <c r="E142" i="4"/>
  <c r="E141" i="4"/>
  <c r="E140" i="4"/>
  <c r="E139" i="4"/>
  <c r="E138" i="4"/>
  <c r="E137" i="4"/>
  <c r="E136" i="4"/>
  <c r="E132" i="4"/>
  <c r="E131" i="4"/>
  <c r="E130" i="4"/>
  <c r="E129" i="4"/>
  <c r="E128" i="4"/>
  <c r="E127" i="4"/>
  <c r="E126" i="4"/>
  <c r="E125" i="4"/>
  <c r="E124" i="4"/>
  <c r="E123" i="4"/>
  <c r="E122" i="4"/>
  <c r="E121" i="4"/>
  <c r="E120" i="4"/>
  <c r="E119" i="4"/>
  <c r="E118" i="4"/>
  <c r="E117" i="4"/>
  <c r="E116" i="4"/>
  <c r="E115" i="4"/>
  <c r="E114" i="4"/>
  <c r="E113" i="4"/>
  <c r="E112" i="4"/>
  <c r="E111" i="4"/>
  <c r="E110" i="4"/>
  <c r="E109" i="4"/>
  <c r="E108" i="4"/>
  <c r="E107" i="4"/>
  <c r="E106" i="4"/>
  <c r="E105" i="4"/>
  <c r="E101" i="4"/>
  <c r="E100" i="4"/>
  <c r="E99" i="4"/>
  <c r="E98" i="4"/>
  <c r="E97" i="4"/>
  <c r="E96" i="4"/>
  <c r="E95" i="4"/>
  <c r="E94" i="4"/>
  <c r="E93" i="4"/>
  <c r="E92" i="4"/>
  <c r="E91" i="4"/>
  <c r="E90" i="4"/>
  <c r="E89" i="4"/>
  <c r="E88" i="4"/>
  <c r="E87" i="4"/>
  <c r="E86" i="4"/>
  <c r="E85" i="4"/>
  <c r="E84" i="4"/>
  <c r="E83" i="4"/>
  <c r="E82" i="4"/>
  <c r="E81" i="4"/>
  <c r="E80" i="4"/>
  <c r="E79" i="4"/>
  <c r="E78" i="4"/>
  <c r="E77" i="4"/>
  <c r="E76" i="4"/>
  <c r="E75" i="4"/>
  <c r="E74" i="4"/>
  <c r="E73" i="4"/>
  <c r="E72" i="4"/>
  <c r="E71" i="4"/>
  <c r="E69" i="4"/>
  <c r="E68" i="4"/>
  <c r="E67" i="4"/>
  <c r="E66" i="4"/>
  <c r="E65" i="4"/>
  <c r="E64" i="4"/>
  <c r="E63" i="4"/>
  <c r="E62" i="4"/>
  <c r="E59" i="4"/>
  <c r="E58" i="4"/>
  <c r="E57" i="4"/>
  <c r="E56" i="4"/>
  <c r="E55" i="4"/>
  <c r="E54" i="4"/>
  <c r="E53" i="4"/>
  <c r="E52" i="4"/>
  <c r="E51" i="4"/>
  <c r="E50" i="4"/>
  <c r="E49" i="4"/>
  <c r="E48" i="4"/>
  <c r="E47" i="4"/>
  <c r="E46" i="4"/>
  <c r="E45" i="4"/>
  <c r="E44" i="4"/>
  <c r="E43" i="4"/>
  <c r="E42" i="4"/>
  <c r="E41" i="4"/>
  <c r="E40" i="4"/>
  <c r="E39" i="4"/>
  <c r="E38" i="4"/>
  <c r="E37" i="4"/>
  <c r="E36" i="4"/>
  <c r="E32" i="4"/>
  <c r="E31" i="4"/>
  <c r="E30" i="4"/>
  <c r="E29" i="4"/>
  <c r="E28" i="4"/>
  <c r="E27" i="4"/>
  <c r="E26" i="4"/>
  <c r="E25" i="4"/>
  <c r="E24" i="4"/>
  <c r="E23" i="4"/>
  <c r="E22" i="4"/>
  <c r="E21" i="4"/>
  <c r="E20" i="4"/>
  <c r="E19" i="4"/>
  <c r="E18" i="4"/>
  <c r="E17" i="4"/>
  <c r="E16" i="4"/>
  <c r="E15" i="4"/>
  <c r="E14" i="4"/>
  <c r="E13" i="4"/>
  <c r="E190" i="3"/>
  <c r="E186" i="3"/>
  <c r="E185" i="3"/>
  <c r="E184" i="3"/>
  <c r="E183" i="3"/>
  <c r="E182" i="3"/>
  <c r="E181" i="3"/>
  <c r="E180" i="3"/>
  <c r="E179" i="3"/>
  <c r="E178" i="3"/>
  <c r="E177" i="3"/>
  <c r="E176" i="3"/>
  <c r="E175" i="3"/>
  <c r="E174" i="3"/>
  <c r="E173" i="3"/>
  <c r="E172" i="3"/>
  <c r="E171" i="3"/>
  <c r="E170" i="3"/>
  <c r="E169" i="3"/>
  <c r="E168" i="3"/>
  <c r="E167" i="3"/>
  <c r="E166" i="3"/>
  <c r="E165" i="3"/>
  <c r="E164" i="3"/>
  <c r="E163" i="3"/>
  <c r="E162" i="3"/>
  <c r="E161" i="3"/>
  <c r="E160" i="3"/>
  <c r="E159" i="3"/>
  <c r="E158" i="3"/>
  <c r="E154" i="3"/>
  <c r="E153" i="3"/>
  <c r="E152" i="3"/>
  <c r="E151" i="3"/>
  <c r="E150" i="3"/>
  <c r="E149" i="3"/>
  <c r="E148" i="3"/>
  <c r="E147" i="3"/>
  <c r="E146" i="3"/>
  <c r="E145" i="3"/>
  <c r="E144" i="3"/>
  <c r="E143" i="3"/>
  <c r="E142" i="3"/>
  <c r="E141" i="3"/>
  <c r="E140" i="3"/>
  <c r="E139" i="3"/>
  <c r="E138" i="3"/>
  <c r="E137" i="3"/>
  <c r="E136" i="3"/>
  <c r="E135" i="3"/>
  <c r="E134" i="3"/>
  <c r="E133" i="3"/>
  <c r="E132" i="3"/>
  <c r="E131" i="3"/>
  <c r="E130" i="3"/>
  <c r="E129" i="3"/>
  <c r="E125" i="3"/>
  <c r="E124" i="3"/>
  <c r="E123" i="3"/>
  <c r="E122" i="3"/>
  <c r="E121" i="3"/>
  <c r="E120" i="3"/>
  <c r="E119" i="3"/>
  <c r="E118" i="3"/>
  <c r="E117" i="3"/>
  <c r="E116" i="3"/>
  <c r="E115" i="3"/>
  <c r="E95" i="3"/>
  <c r="E94" i="3"/>
  <c r="E93" i="3"/>
  <c r="E92" i="3"/>
  <c r="E91" i="3"/>
  <c r="E90" i="3"/>
  <c r="E86" i="3"/>
  <c r="E85" i="3"/>
  <c r="E84" i="3"/>
  <c r="E83" i="3"/>
  <c r="E82" i="3"/>
  <c r="E81" i="3"/>
  <c r="E80" i="3"/>
  <c r="E79" i="3"/>
  <c r="E78" i="3"/>
  <c r="E77" i="3"/>
  <c r="E76" i="3"/>
  <c r="E75" i="3"/>
  <c r="E74" i="3"/>
  <c r="E73" i="3"/>
  <c r="E72" i="3"/>
  <c r="E71" i="3"/>
  <c r="E70" i="3"/>
  <c r="E69" i="3"/>
  <c r="E68" i="3"/>
  <c r="E67" i="3"/>
  <c r="E66" i="3"/>
  <c r="E65" i="3"/>
  <c r="E63" i="3"/>
  <c r="E62" i="3"/>
  <c r="E61" i="3"/>
  <c r="E60" i="3"/>
  <c r="E57" i="3"/>
  <c r="E56" i="3"/>
  <c r="E55" i="3"/>
  <c r="E54" i="3"/>
  <c r="E53" i="3"/>
  <c r="E52" i="3"/>
  <c r="E51" i="3"/>
  <c r="E50" i="3"/>
  <c r="E49" i="3"/>
  <c r="E48" i="3"/>
  <c r="E47" i="3"/>
  <c r="E46" i="3"/>
  <c r="E45" i="3"/>
  <c r="E44" i="3"/>
  <c r="E43" i="3"/>
  <c r="E42" i="3"/>
  <c r="E41" i="3"/>
  <c r="E40" i="3"/>
  <c r="E39" i="3"/>
  <c r="E38" i="3"/>
  <c r="E37" i="3"/>
  <c r="E36" i="3"/>
  <c r="E35" i="3"/>
  <c r="E34" i="3"/>
  <c r="E30" i="3"/>
  <c r="E29" i="3"/>
  <c r="E28" i="3"/>
  <c r="E27" i="3"/>
  <c r="E26" i="3"/>
  <c r="E25" i="3"/>
  <c r="E24" i="3"/>
  <c r="E23" i="3"/>
  <c r="E22" i="3"/>
  <c r="E21" i="3"/>
  <c r="E20" i="3"/>
  <c r="E19" i="3"/>
  <c r="E18" i="3"/>
  <c r="E17" i="3"/>
  <c r="E16" i="3"/>
  <c r="E15" i="3"/>
  <c r="E14" i="3"/>
  <c r="E13" i="3"/>
  <c r="E12" i="3"/>
  <c r="E11" i="3"/>
  <c r="E10" i="3"/>
  <c r="E9" i="3"/>
  <c r="E8" i="3"/>
  <c r="E7" i="3"/>
  <c r="E6" i="3"/>
  <c r="E67" i="1"/>
  <c r="E137" i="2"/>
  <c r="E133" i="2"/>
  <c r="E132" i="2"/>
  <c r="E131" i="2"/>
  <c r="E130" i="2"/>
  <c r="E129" i="2"/>
  <c r="E128" i="2"/>
  <c r="E127" i="2"/>
  <c r="E126" i="2"/>
  <c r="E125" i="2"/>
  <c r="E124" i="2"/>
  <c r="E123" i="2"/>
  <c r="E122" i="2"/>
  <c r="E121" i="2"/>
  <c r="E120" i="2"/>
  <c r="E119" i="2"/>
  <c r="E118" i="2"/>
  <c r="E117" i="2"/>
  <c r="E116" i="2"/>
  <c r="E115" i="2"/>
  <c r="E114" i="2"/>
  <c r="E105" i="2"/>
  <c r="E104" i="2"/>
  <c r="E103" i="2"/>
  <c r="E102" i="2"/>
  <c r="E101" i="2"/>
  <c r="E100" i="2"/>
  <c r="E97" i="2"/>
  <c r="E96" i="2"/>
  <c r="E95" i="2"/>
  <c r="E94" i="2"/>
  <c r="E93" i="2"/>
  <c r="E92" i="2"/>
  <c r="E91" i="2"/>
  <c r="E90" i="2"/>
  <c r="E89" i="2"/>
  <c r="E88" i="2"/>
  <c r="E87" i="2"/>
  <c r="E86" i="2"/>
  <c r="E85" i="2"/>
  <c r="E84" i="2"/>
  <c r="E83" i="2"/>
  <c r="E82" i="2"/>
  <c r="E81" i="2"/>
  <c r="E80" i="2"/>
  <c r="E79" i="2"/>
  <c r="E78" i="2"/>
  <c r="E77" i="2"/>
  <c r="E76" i="2"/>
  <c r="E75" i="2"/>
  <c r="E74" i="2"/>
  <c r="E73" i="2"/>
  <c r="E72" i="2"/>
  <c r="E71" i="2"/>
  <c r="E67" i="2"/>
  <c r="E66" i="2"/>
  <c r="E65" i="2"/>
  <c r="E64" i="2"/>
  <c r="E63" i="2"/>
  <c r="E62" i="2"/>
  <c r="E61" i="2"/>
  <c r="E60" i="2"/>
  <c r="E59" i="2"/>
  <c r="E58" i="2"/>
  <c r="E57" i="2"/>
  <c r="E56" i="2"/>
  <c r="E55" i="2"/>
  <c r="E54" i="2"/>
  <c r="E53" i="2"/>
  <c r="E52" i="2"/>
  <c r="E51" i="2"/>
  <c r="E50" i="2"/>
  <c r="E49" i="2"/>
  <c r="E48" i="2"/>
  <c r="E47" i="2"/>
  <c r="E46" i="2"/>
  <c r="E45" i="2"/>
  <c r="E44" i="2"/>
  <c r="E40" i="2"/>
  <c r="E39" i="2"/>
  <c r="E38" i="2"/>
  <c r="E37" i="2"/>
  <c r="E36" i="2"/>
  <c r="E35" i="2"/>
  <c r="E34" i="2"/>
  <c r="E33" i="2"/>
  <c r="E32" i="2"/>
  <c r="E31" i="2"/>
  <c r="E30" i="2"/>
  <c r="E29" i="2"/>
  <c r="E28" i="2"/>
  <c r="E27" i="2"/>
  <c r="E26" i="2"/>
  <c r="E25" i="2"/>
  <c r="E24" i="2"/>
  <c r="E23" i="2"/>
  <c r="E22" i="2"/>
  <c r="E21" i="2"/>
  <c r="E20" i="2"/>
  <c r="E19" i="2"/>
  <c r="E18" i="2"/>
  <c r="E17" i="2"/>
  <c r="E16" i="2"/>
  <c r="E15" i="2"/>
  <c r="E14" i="2"/>
  <c r="E13" i="2"/>
  <c r="E12" i="2"/>
  <c r="E11" i="2"/>
  <c r="E10" i="2"/>
  <c r="E9" i="2"/>
  <c r="E8" i="2"/>
  <c r="E7" i="2"/>
  <c r="E6" i="2"/>
  <c r="E6" i="1"/>
  <c r="E7" i="1"/>
  <c r="E8" i="1"/>
  <c r="E9" i="1"/>
  <c r="E10" i="1"/>
  <c r="E11" i="1"/>
  <c r="E12" i="1"/>
  <c r="E13" i="1"/>
  <c r="E14" i="1"/>
  <c r="E15" i="1"/>
  <c r="E16" i="1"/>
  <c r="E17" i="1"/>
  <c r="E18" i="1"/>
  <c r="E19" i="1"/>
  <c r="E20" i="1"/>
  <c r="E21" i="1"/>
  <c r="E22" i="1"/>
  <c r="E23" i="1"/>
  <c r="E24" i="1"/>
  <c r="E25" i="1"/>
  <c r="E26" i="1"/>
  <c r="E27" i="1"/>
  <c r="E28" i="1"/>
  <c r="E29" i="1"/>
  <c r="E30" i="1"/>
  <c r="E31" i="1"/>
  <c r="E32" i="1"/>
  <c r="E33" i="1"/>
  <c r="E36" i="1"/>
  <c r="E38" i="1"/>
  <c r="E39" i="1"/>
  <c r="E40" i="1"/>
  <c r="E41" i="1"/>
  <c r="E42" i="1"/>
  <c r="E43" i="1"/>
  <c r="E44" i="1"/>
  <c r="E45" i="1"/>
  <c r="E46" i="1"/>
  <c r="E47" i="1"/>
  <c r="E48" i="1"/>
  <c r="E49" i="1"/>
  <c r="E50" i="1"/>
  <c r="E51" i="1"/>
  <c r="E52" i="1"/>
  <c r="E53" i="1"/>
  <c r="E54" i="1"/>
  <c r="E55" i="1"/>
  <c r="E56" i="1"/>
  <c r="E57" i="1"/>
  <c r="E58" i="1"/>
  <c r="E59" i="1"/>
  <c r="E60" i="1"/>
  <c r="E61" i="1"/>
  <c r="E65" i="1"/>
  <c r="E66" i="1"/>
  <c r="E68" i="1"/>
  <c r="E69" i="1"/>
  <c r="E70" i="1"/>
  <c r="E71" i="1"/>
  <c r="E72" i="1"/>
  <c r="E73" i="1"/>
  <c r="E74" i="1"/>
  <c r="E75" i="1"/>
  <c r="E76" i="1"/>
  <c r="E77" i="1"/>
</calcChain>
</file>

<file path=xl/sharedStrings.xml><?xml version="1.0" encoding="utf-8"?>
<sst xmlns="http://schemas.openxmlformats.org/spreadsheetml/2006/main" count="4817" uniqueCount="578">
  <si>
    <t>끼니</t>
  </si>
  <si>
    <t>음식명</t>
  </si>
  <si>
    <t>식재료명</t>
  </si>
  <si>
    <t>조리방법</t>
  </si>
  <si>
    <t/>
  </si>
  <si>
    <t>01[월]</t>
  </si>
  <si>
    <t>오전간식</t>
  </si>
  <si>
    <t>점심</t>
  </si>
  <si>
    <t>오후간식</t>
  </si>
  <si>
    <t>1. 쌀은 불린 후 믹서에 담고 물을 넣어 함께 간다. _x000D_
2. 냄비에 1을 담고 물을 부어 끓인다._x000D_
3. 쌀이 퍼지면 우유를 넣고 바닥이 눋지 않도록 저으면서 끓인다. _x000D_
4. 소금, 설탕으로 간을 한다.</t>
  </si>
  <si>
    <t>1. 냄비에 물을 붓고 멸치와 건다시마로 육수를 우려낸다.
2. 두부, 파, 깻잎, 양파를 적당한 크기로 썰고 마늘은 다진다.
3. 육수에 된장을 풀고 2를 넣고 끓인다.</t>
  </si>
  <si>
    <t>1. 마늘종을 먹기 좋은 크기로 썬다. 
2. 진간장, 설탕, 참기름, 참깨를 넣고 양념을 만든다. 
3. 끓는 물에 잘게 썬 마늘종을 데쳐낸다. 
4. 돼지고기를 콩기름을 두른 팬에 볶아낸다. 
5. 4에 마늘종을 넣고 양념을 두른 후 볶아낸다.</t>
  </si>
  <si>
    <t>1. 건파래는 이물질이 붙어 있는지 확인하고 잘게 찢는다._x000D_
2. 팬에 콩기름을 두르고 건파래를 올려 약불에서 볶는다._x000D_
3. 불을 끄고 팬 위에서 참기름, 설탕, 소금, 깨를 넣고 버무려낸다.</t>
  </si>
  <si>
    <t>-</t>
  </si>
  <si>
    <t>우유</t>
  </si>
  <si>
    <t>55</t>
  </si>
  <si>
    <t>16</t>
  </si>
  <si>
    <t>0.5</t>
  </si>
  <si>
    <t>소금</t>
  </si>
  <si>
    <t>0.2</t>
  </si>
  <si>
    <t>두부</t>
  </si>
  <si>
    <t>15</t>
  </si>
  <si>
    <t>10</t>
  </si>
  <si>
    <t>5</t>
  </si>
  <si>
    <t>3</t>
  </si>
  <si>
    <t>2</t>
  </si>
  <si>
    <t>1</t>
  </si>
  <si>
    <t>45</t>
  </si>
  <si>
    <t>콩기름</t>
  </si>
  <si>
    <t>참기름</t>
  </si>
  <si>
    <t>0.1</t>
  </si>
  <si>
    <t>7</t>
  </si>
  <si>
    <t>20</t>
  </si>
  <si>
    <t>50</t>
  </si>
  <si>
    <t>02[화]</t>
  </si>
  <si>
    <t>1. 쌀은 불리고, 양배추는 적당한 크기로 다진다.
2. 냄비에 불린 쌀과 양배추, 적당량의 물을 넣고 센 불에서 저어가며 끓인다.
3. 쌀알이 퍼지면 소금으로 간하고 참기름으로 마무리한다.</t>
  </si>
  <si>
    <t>1. 냄비에 물을 붓고 멸치와 건다시마로 육수를 우려낸다.
2. 근대는 적당한 크기로 썬다.  
3. 파는 송송 썰고, 마늘은 다진다.
4. 육수에 근대와 파, 다진 마늘을 넣고 끓이다가 소금으로 간을 한다.</t>
  </si>
  <si>
    <t>① 소고기와 두부, 대파는 적당한 크기로 썬다.
② 그릇에 소고기를 담고 다진 마늘, 간장, 참기름을 넣어 골고루 버무린다. 
③ 팬에 식용유를 두르고 ②을 넣어 볶다가 두부와 대파를 넣고 볶는다.</t>
  </si>
  <si>
    <t>1. 시금치는 데쳐 찬물에 헹군다.
2. 시금치의 물기를 빼고 먹기 좋은 크기로 썬다.
3. 깨, 진간장, 설탕, 참기름을 섞어 양념을 만든다.
4. 시금치를 양념에 골고루 무쳐낸다.
(깨는 절구나 믹서에 곱게 갈아 조리해주시면 좋습니다.)</t>
  </si>
  <si>
    <t>35</t>
  </si>
  <si>
    <t>80</t>
  </si>
  <si>
    <t>04[목]</t>
  </si>
  <si>
    <t>1. 쌀, 현미는 깨끗이 씻어 물에 불린다.
2. 냄비에 불린 쌀, 불린 현미, 적당량의 물을 넣고 센 불에서 저어가며 끓인다.
3. 끓어오르면 불을 약하게 줄이고 쌀알이 퍼질 때까지 저어가며 끓인다.
4. 참기름을 넣고 소금으로 간을 맞춘다.</t>
  </si>
  <si>
    <t>1. 냄비에 물을 붓고 멸치와 건다시마로 육수를 우려낸다._x000D_
2. 배추, 파는 적당한 크기로 썰고 마늘은 다진다._x000D_
3. 육수가 끓으면 된장을 풀고 배추, 다진 마늘을 넣고 끓인다._x000D_
4. 재료가 익으면 파를 넣어 한소끔 더 끓인다.</t>
  </si>
  <si>
    <t>1. 당면은 물에 불려 둔다._x000D_
2. 닭고기는 손질하여 적당한 크기로 썬다._x000D_
3. 양파, 당근과 감자는 적당한 크기로 썬다._x000D_
4. 다진마늘, 다진생강, 진간장, 설탕과 참기름을 넣어 양념장을 만든다._x000D_
5. 냄비에 닭고기, 양념장과 적당량의 물을 넣어 익힌다._x000D_
6. 닭고기가 반쯤 익으면 채소와 당면을 넣어 익힌다.</t>
  </si>
  <si>
    <t>① 취나물을 살짝 데쳐 찬물로 헹구고 물기를 짠다._x000D_
② 다진마늘, 진간장, 참기름과 깨를 넣고 버무려낸다.</t>
  </si>
  <si>
    <t xml:space="preserve">1. 가지, 당근, 호박은 채썰어준다.
2. 1에 새우,부침가루, 물, 소금을 넣고 반죽을 만든다. 
3. 달군 팬에 콩기름을 두른 후 먹기 좋은 크기로 부쳐낸다. </t>
  </si>
  <si>
    <t>40</t>
  </si>
  <si>
    <t>05[금]</t>
  </si>
  <si>
    <t>1. 쌀은 불린다.
2. 믹서기에 불린 쌀과 흑임자를 넣고 물을 부어 곱게 간다.
3. 잣은 끓은 물에 데친 후 곱게 다진다.
3. 냄비에 2, 3과 적당량의 물을 붓고 끓이다가 소금으로 간을 한다.</t>
  </si>
  <si>
    <t>1. 북어는 불린 후 적당한 크기로 찢는다._x000D_
2. 미역은 불려 적당한 크기로 썰고, 마늘은 다진다._x000D_
3. 냄비에 참기름을 두르고 북어를 볶다가 미역, 다진 마늘을 넣고 볶는다._x000D_
4. 3에 물을 붓고 끓이다가 소금, 국간장으로 간을 한다.</t>
  </si>
  <si>
    <t>1. 달걀은 삶아 익힌 후 찬물로 식혀 껍질을 벗긴다._x000D_
2. 마늘은 다진 후 그릇에 담고 진간장, 설탕, 참기름, 물을 섞어 양념을 만든다._x000D_
3. 냄비에 달걀과 양념을 넣고 조린다._x000D_
4. 적당한 크기로 잘라서 제공한다.</t>
  </si>
  <si>
    <t>1. 감자, 양파, 당근, 피망은 채썰고 마늘은 다진다.
2. 감자는 찬물에 담가 전분기를 제거한다.
3. 콩기름을 두른 팬에 감자, 양파, 당근, 피망, 다진마늘을 넣고 볶는다.
4. 소금으로 간을 맞추고 깨를 뿌려낸다.</t>
  </si>
  <si>
    <t>4</t>
  </si>
  <si>
    <t>1.5</t>
  </si>
  <si>
    <t>① 깨끗이 손질한 느타리버섯을 살짝 데친 후
찬물에 헹궈 물기를 꼭 짜고 먹기 좋게 찢는다.
② 당근, 양파, 피망은 채 썬다.
③ 식용유를 두른 프라이팬에 모든 재료를 볶는다.
(돈채 ▶ 느타리버섯 ▶ 당근, 양파, 피망 순으로 볶아주세요.)
④ 양념재료와 굴소스로 간을 하고 접시에 담아낸다.</t>
  </si>
  <si>
    <t>30</t>
  </si>
  <si>
    <t>굴 소스</t>
  </si>
  <si>
    <t>1. 전복은 손질하여 살을 분리한 후 잘게 다진다._x000D_
2. 미역은 불려 적당한 크기로 썰고, 마늘은 다진다._x000D_
3. 냄비에 참기름을 두르고 전복을 볶다가 마늘, 미역을 넣어 살짝 더 볶는다._x000D_
4. 3에 물을 붓고 끓이다가 소금, 국간장과 소금으로 간을 한다.</t>
  </si>
  <si>
    <t>1. 당근, 양파, 파는 적당한 크기로 썰고 마늘은 다진다._x000D_
2. 소고기, 양파, 당근, 파, 다진마늘, 진간장, 설탕, 참기름, 후추를 골고루 버무린다. _x000D_
3. 달군 팬에 콩기름을 두르고 2를 넣고 볶는다._x000D_
4. 깨를 뿌려 마무리한다.</t>
  </si>
  <si>
    <t>1. 콩나물은 꼬리를 손질하고 데친다._x000D_
2. 파는 잘게 다진다._x000D_
3. 진간장, 참기름, 다진 파, 깨로 양념장을 만들어 콩나물과 무쳐낸다._x000D_
(만1-2세의 경우, 파가 생채로 제공되지않도록 주의해주세요.)</t>
  </si>
  <si>
    <t>08[월]</t>
  </si>
  <si>
    <t>1. 찹쌀은 불린다._x000D_
2. 냄비에 불린 찹쌀, 물을 붓고 저어가며 끓인다._x000D_
3. 죽이 퍼지면 깨소금으로 간하고 참기름으로 마무리한다.</t>
  </si>
  <si>
    <t>1. 콩나물은 다듬어 씻고 파는 적당한 크기로 썰고 마늘은 다진다._x000D_
2. 냄비에 물을 붓고 멸치와 건다시마로 육수를 우려낸다._x000D_
3. 육수에 다진 마늘, 콩나물을 넣고 끓인다._x000D_
4. 콩나물이 어느정도 익으면 파를 넣고 한소끔 더 끓인다._x000D_
5. 소금으로 간을 한다.</t>
  </si>
  <si>
    <t>1. 닭고기는 손질하여 적당한 크기로 썰고, 후추로 밑간한다.
2. 마늘은 다진다.
3. 팬에 콩기름을 두르고 마늘을 볶다가 닭고기를 넣어 볶는다.
4. 3에 우유, 생크림을 넣어 끓인다. 
5. 끓으면 불을 줄여 졸이고 소금으로 간을 한다.</t>
  </si>
  <si>
    <t>1. 애호박과 당근, 양파는 적당한 크기로 썰고 마늘은 다진다.
2. 콩기름을 두른 팬에 다진마늘, 애호박, 당근, 양파를 넣고 볶는다.
3. 진간장으로 간하고 참기름, 깨로 마무리한다.</t>
  </si>
  <si>
    <t>참외</t>
  </si>
  <si>
    <t>0.3</t>
  </si>
  <si>
    <t>100</t>
  </si>
  <si>
    <t>09[화]</t>
  </si>
  <si>
    <t>1. 쌀은 불리고 당근은 잘게 다진다._x000D_
2. 냄비에 참기름을 두르고 불린 쌀과 당근을 볶다가 물을 붓고 끓인다._x000D_
3. 쌀알이 퍼질 때까지 저어주며 끓이다가 소금으로 간을 한다.</t>
  </si>
  <si>
    <t>1. 냄비에 물을 붓고 멸치와 건다시마로 육수를 우려낸다.
2. 가지, 양파를 적당한 크기로 썬다.
3. 육수에 된장을 풀고 가지, 양파를 넣고 끓여낸다.</t>
  </si>
  <si>
    <t>1. 돼지고기는 채 썰고 파, 마늘은 다진다.
2. 짜장소스, 참기름, 설탕, 다진마늘과 다진파를 섞어 양념장을 만들어 돼지고기를 재워둔다.
3. 양배추와 양파는 적당한 크기로 썬다.
4. 팬에 콩기름을 두르고 돼지고기를 볶다가 양배추와 양파를 넣고 익힌다.
5. 참기름을 넣어 마무리한다.</t>
  </si>
  <si>
    <t>1. 브로콜리는 끓는 물에 데쳐 적당한 크기로 썬다.
2. 브로콜리에 참기름, 깨와 소금으로 간하여 무친다.</t>
  </si>
  <si>
    <t>1. 밥을 고슬고슬하게 짓는다._x000D_
2. 봉지 안에 구운 김을 넣고 부순다._x000D_
3. 지은 밥을 그릇에 담고 참기름, 깨소금, 부순 김을 넣고 고루 섞는다._x000D_
4. 먹기 좋은 크기로 동그랗게 빚는다.</t>
  </si>
  <si>
    <t>짜장소스</t>
  </si>
  <si>
    <t>25</t>
  </si>
  <si>
    <t>10[수]</t>
  </si>
  <si>
    <t>1. 쌀은 물에 불린다.
2. 무와 쪽파는 잘게 다진다. 
3. 냄비에 참기름을 두르고 불린 쌀을 볶다가 적당량의 물을 넣고 센불에서 끓인다. 
4. 끓어오르면 불을 약하게 줄이고 다진 무를 넣어 쌀알이 퍼질 때까지 저어가며 끓인다.
5. 다진 쪽파를 넣고 소금으로 간을 맞추고 참기름을 넣는다.</t>
  </si>
  <si>
    <t>1. 냄비에 물을 붓고 멸치와 건다시마로 육수를 우려낸다.
2. 아욱은 적당한 크기로 썬다.  
3. 파는 송송 썰고, 마늘은 다진다.
4. 육수에 아욱과 파, 다진 마늘을 넣고 끓이다가 소금으로 간을 한다.</t>
  </si>
  <si>
    <t>1. 부추는 잘게 다진다. 
2. 그릇에 달걀을 풀고 달걀과 같은 양의 물을 넣는다.
3. 푼 달걀물에 다진 부추와 소금을 넣고 잘 섞고 찜 그릇에 담아 쪄 낸다.</t>
  </si>
  <si>
    <t>1. 어묵은 적당한 크기로 썬다._x000D_
2. 파는 송송 썰고, 마늘은 다진다._x000D_
3. 팬에 콩기름을 두르고 다진 마늘을 볶다가 어묵과 파를 넣고 함께 볶는다._x000D_
4. 3에 진간장을 넣어 간을 한 후 깨, 참기름으로 마무리한다.</t>
  </si>
  <si>
    <t>11[목]</t>
  </si>
  <si>
    <t>1. 쌀, 흑미는 깨끗이 씻어 물에 불린다.
2. 냄비에 불린 쌀, 불린 흑미, 적당량의 물을 넣고 센 불에서 저어가며 끓인다.
3. 끓어오르면 불을 약하게 줄이고 쌀알이 퍼질 때까지 저어가며 끓인다.
4. 참기름을 넣고 소금으로 간을 맞춘다.</t>
  </si>
  <si>
    <t>1. 닭고기는 핏물을 빼고, 마늘을 다진다.
2. 적당량의 물에 핏물을 뺀 닭고기와 다진마늘을 넣고 육수를 우려낸다.
3. 무와 파는 적당한 크기로 썰고, 고사리를 불려준다.
4. 불린 고사리, 숙주와 느타리버섯을 데쳐내고, 닭은 건져서 찢어준다.
5. 참기름을 두른 냄비에 닭고기, 숙주, 무, 느타리버섯, 고사리, 파와 다진마늘, 
   고춧가루를 넣고 볶는다.
6. 5의 냄비에 육수를 넣고 국간장으로 간을 맞춘다.</t>
  </si>
  <si>
    <t>1. 마늘은 다진다._x000D_
2. 그릇에 다진 마늘, 참기름, 진간장, 올리고당, 물을 넣고 양념을 만든다._x000D_
3. 팬에 콩기름을 두르고 멸치를 살짝 볶다가 양념을 넣어 조린다.</t>
  </si>
  <si>
    <t>1. 참나물은 적당한 길이로 썰어 데친 뒤 찬물에 헹궈 물기를 제거한다.
2. 두부는 듬성듬성 썰어 데친 뒤 면포로 물기를 꼭 잔다.
3. 참나물에 두부, 참기름, 소금, 깨소금를 넣어 조물조물 무친다.</t>
  </si>
  <si>
    <t>12[금]</t>
  </si>
  <si>
    <t>1. 완두콩은 약간의 소금을 넣고 삶아 식힌 후 껍질을 벗긴다._x000D_
2. 완두콩을 삶은 물 약간과 함께 곱게 간다._x000D_
3. 냄비에 불린 쌀과 2를 넣고 센 불에서 저어가며 끓인다._x000D_
4. 끓어오르면 불을 줄이고 쌀알이 퍼질 때까지 끓이다가 소금으로 간한다.</t>
  </si>
  <si>
    <t>1. 냄비에 물을 붓고 멸치로 육수를 우려낸다._x000D_
2. 밀가루는 익반죽하여 젖은 보자기에 싸둔다 _x000D_
3. 파는 송송 썰고, 마늘은 다진다._x000D_
4. 육수에 다진 마늘을 넣고 끓이다가 반죽을 얇게 뜯어 넣는다. _x000D_
5. 4에 파와 들깨가루를 넣고 끓이다가 소금으로 간을 한다.</t>
  </si>
  <si>
    <t>1. 멸치로 육수를 낸다._x000D_
2. 고등어는 손질하여 적당한 크기로 썬다._x000D_
3. 무는 나박썰고, 양파, 파는 적당한 크기로 썰고 마늘은 다진다. _x000D_
4. 된장, 진간장, 참기름, 다진마늘, 맛술, 후추를 섞어 양념을 만든다._x000D_
5. 냄비에 무를 깔고, 손질한 고등어를 올리고 육수를 부어 센불에 끓인다._x000D_
6. 끓으면 불을 줄이고 된장 양념과 양파, 파를 넣고 국물을 졸여낸다.</t>
  </si>
  <si>
    <t>1. 새송이버섯은 적당한 크기로 썰어 데친 후 물기를 빼고 한 김 식힌다._x000D_
2. 소금, 참기름, 깨를 넣고 골고루 무쳐낸다.</t>
  </si>
  <si>
    <t>맛술</t>
  </si>
  <si>
    <t>13[토]</t>
  </si>
  <si>
    <t>1. 쌀, 수수는 깨끗이 씻어 물에 불린다._x000D_
2. 냄비에 불린 쌀, 불린 수수, 적당량의 물을 넣고 센 불에서 저어가며 끓인다._x000D_
3. 끓어오르면 불을 약하게 줄이고 쌀알이 퍼질 때까지 저어가며 끓인다._x000D_
4. 참기름을 넣고 소금으로 간을 맞춘다.</t>
  </si>
  <si>
    <t>1. 멸치, 다시마, 가쓰오부시로 육수를 우려내고 국간장으로 간을 한다._x000D_
2. 우동면은 삶아 건져낸 후 찬물로 씻고 물기를 빼 둔다._x000D_
3. 오징어, 새우살은 깨끗이 씻고 손질하여 한입 크기로 썬다._x000D_
4. 양파, 당근, 양배추는 채썰고 쑥갓, 파는 송송 썰고 마늘은 다진다._x000D_
5. 팬에 콩기름을 두르고 다진 마늘을 볶다가 당근, 양파를 볶는다._x000D_
6. 5에 새우살, 오징어를 넣고 굴소스로 간하며 볶는다._x000D_
7. 6에 육수를 붓고 양배추, 파를 넣어 끓인다._x000D_
8. 그릇에 우동면과 쑥갓을 담고 7을 부어 완성한다.</t>
  </si>
  <si>
    <t>1. 소고기, 쪽파, 당근은 적당한 크기로 썬다._x000D_
2. 마늘은 다진다._x000D_
3. 그릇에 소고기, 다진 마늘, 진간장, 설탕, 참기름을 넣어 골고루 버무린다._x000D_
4. 팬에 콩기름을 두르고 3을 넣어 볶다가 쪽파와 당근을 넣어 함께 볶는다.</t>
  </si>
  <si>
    <t>1. 애호박, 당근은 잘게 다진다._x000D_
2. 냄비에 불린 쌀, 불린 수수, 다진 애호박, 다진 당근, 적당량의 물을 넣고 센 불에서 저어가며 끓인다._x000D_
3. 끓어오르면 불을 약하게 줄이고 쌀알이 퍼질 때까지 저어가며 끓인다._x000D_
4. 참기름을 넣고 소금으로 간을 맞춘다.</t>
  </si>
  <si>
    <t>1. 적당량의 물에 건다시마와 멸치를 넣어 국물을 낸다._x000D_
2. 건미역은 불려서 적당한 크기로 썬다._x000D_
3. 들기름 두른 냄비에 미역을 넣고 볶다가 육수를 넣고 끓인다._x000D_
4. 미역이 충분히 익었을 때 순두부를 넣고 국간장으로 간을 맞춘다.</t>
  </si>
  <si>
    <t>1. 닭고기를 적당한 크기로 자른 후 밀가루에 물을 넣어 반죽을 만든 후, 빵가루를 골고루 묻힌다.
2. 콩기름을 두른 팬에 노릇노릇하게 튀긴다.
3. 튀긴 후 치킨까스의 기름기를 빼고 케첩과 곁들인다.</t>
  </si>
  <si>
    <t>1. 오이는 적당한 크기로 썰어 소금에 절인 뒤 물기를 꼭 짠다.
2. 파와 마늘은 다진다.
3. 달군 팬에 참기름을 두르고 파, 마늘을 볶다가 오이를 넣는다.
4. 진간장으로 간하고, 깨를 뿌려 마무리한다.</t>
  </si>
  <si>
    <t>멜론</t>
  </si>
  <si>
    <t>6</t>
  </si>
  <si>
    <t>토마토 케첩</t>
  </si>
  <si>
    <t>15[월]</t>
  </si>
  <si>
    <t>1. 아몬드는 끓는 물에 데친 후 껍질을 제거하여 곱게 다진다.
2. 냄비에 오트밀과 물을 넣고 오트밀이 퍼질 때까지 끓인다.
3. 2에 우유, 아몬드를 넣고 소금으로 간한다.</t>
  </si>
  <si>
    <t>1. 냄비에 물을 붓고 멸치와 건다시마로 육수를 우려낸다.
2. 열무와 파는 적당한 크기로 썰고, 마늘은 다진다.
3. 끓는 물에 열무를 넣고 데친다.
4. 육수에 된장을 풀고 열무, 고춧가루, 파, 다진 마늘을 넣어 끓인다. 
(*만 1~2세는 고춧가루를 빼고 조리해주세요.)</t>
  </si>
  <si>
    <t>1. 오리고기는 찬물이 담긴 냄비에 넣어 끓인 후, 불순물이 떠오르면 흐르는 물에 헹구어낸다.
2. 국간장, 매실청과 다진마늘을 섞어 양념장을 만든다.
3. 오리고기는 양념장에 재워둔다.
4. 양파, 당근과 부추는 적당한 크기로 썬다.
5. 팬에 양념한 오리고기, 양파와 당근을 넣고 볶다가 부추를 넣어 볶아낸다.
6. 깨를 뿌려 마무리한다.
(*매실청은 구매하여 사용해 주세요.)</t>
  </si>
  <si>
    <t>1. 숙주는 끓는 물에 데친 후 물기를 빼고 적당한 길이로 썬다._x000D_
2. 숙주에 진간장, 참기름, 들깨가루를 골고루 버무린 뒤 깨를 뿌려낸다.</t>
  </si>
  <si>
    <t>키위</t>
  </si>
  <si>
    <t>매실청</t>
  </si>
  <si>
    <t>0.7</t>
  </si>
  <si>
    <t>16[화]</t>
  </si>
  <si>
    <t>1. 쌀은 불리고, 청경채와 마늘은 잘게 다진다. _x000D_
2. 냄비에 참기름을 두르고 불린 쌀을 넣고 볶는다._x000D_
3. 2에 다진 마늘, 청경채, 물을 넣고 끓이다가 소금, 국간장으로 간을 한다,</t>
  </si>
  <si>
    <t>1. 냄비에 물을 붓고 멸치와 건다시마로 육수를 우려낸다._x000D_
2. 부추는 적당한 크기로 썬다._x000D_
3. 파는 송송 썰고, 마늘은 다진다._x000D_
4. 육수에 다진 마늘, 파를 넣고 끓이다가 부추를 넣어 조금 더 끓이고 국간장과 소금으로 간을 한다.</t>
  </si>
  <si>
    <t>1. 삼치는 손질하여 적당한 크기로 썰고 소금으로 밑간한 후 밀가루를 골고루 묻힌다._x000D_
2. 팬에 콩기름을 두르고 1을 올려 앞뒤로 노릇하게 굽는다.</t>
  </si>
  <si>
    <t>1. 감자는 적당한 크기로 썰어 물에 담가둔다._x000D_
2. 팬에 진간장, 설탕, 참기름, 적당량의 물을 넣고 끓인다._x000D_
3. 양념이 끓으면 감자를 넣고 뚜껑을 덮어 약불에서 조린다._x000D_
4. 감자가 부드럽게 익으면 깨를 뿌려 마무리한다.</t>
  </si>
  <si>
    <t>1. 스파게티면은 끓는 물에 소금을 넣고 10분간 삶은 후 건져 물기를 뺀다.
2. 양파, 양송이버섯, 브로콜리는 적당한 크기로 썰고 마늘은 다진다.
3. 팬에 콩기름을 두르고 2를 볶다가, 토마토소스를 넣고 볶는다.
4. 3에 스파게티면을 넣고 고루 섞으며 볶아 낸다.</t>
  </si>
  <si>
    <t>토마토 소스</t>
  </si>
  <si>
    <t>17[수]</t>
  </si>
  <si>
    <t>1. 단호박 껍질을 벗기고 속을 파낸 후 적당한 크기로 썬다._x000D_
2. 냄비에 물을 붓고 단호박을 넣어 끓이고 단호박이 어느 정도 익으면 으깨어 가며 끓인다._x000D_
3. 찹쌀가루와 물을 섞어 찹쌀물을 만들고 2에 조금씩 넣어 농도를 맞춘다._x000D_
4. 설탕과 소금으로 간을 한다.</t>
  </si>
  <si>
    <t>1. 밥을 고슬고슬하게 짓는다.
2. 소고기와 파는 적당한 크기로 썰고 표고버섯, 양파, 당근은 채썰어준다. 
3. 다진마늘, 진간장, 설탕, 참기름과 깨를 섞어 양념을 만든다.
4. 양념에 2의 재료를 재워 둔다. 
5. 콩기름을 두른 팬에 4를 넣고 볶는다.
6. 그릇에 밥을 담고 5를 얹어 낸다.</t>
  </si>
  <si>
    <t>1. 냄비에 물을 붓고 멸치와 건다시마로 육수를 우려낸다._x000D_
2. 무는 채썰고 마늘은 다진다._x000D_
3. 냄비에 참기름을 두르고 채썬 무를 볶는다._x000D_
4. 3에 육수와 다진 마늘을 넣어 끓이다가 국간장, 소금으로 간을 한다.</t>
  </si>
  <si>
    <t xml:space="preserve">1. 새우는 손질하여 물기를 뺀 후 소금, 후추로 밑간을 한다.
2. 양파, 당근, 파는 먹기 좋은 크기로 썰고 마늘은 다진다.
3. 달궈진 팬에 버터를 녹이고 마늘과 양파, 당근을 볶아준다. 
4. 3에 새우를 넣고 볶다가 색이 변하면 파를 넣는다. </t>
  </si>
  <si>
    <t>버터</t>
  </si>
  <si>
    <t>2.5</t>
  </si>
  <si>
    <t>18[목]</t>
  </si>
  <si>
    <t>1. 깨는 곱게 간다.
2. 냄비에 참기름을 두르고 불린 쌀을 볶다가 깨와 적당량의 물을 넣는다.
3. 센 불에서 저어가며 끓이다 끓어오르면 불을 줄이고 쌀알이 퍼질 때까지 저어가며 끓인다.
4. 소금으로 간을 맞춘다.</t>
  </si>
  <si>
    <t>1. 냄비에 물을 붓고 멸치와 건다시마로 육수를 우려낸다.
2. 달걀은 그릇에 푼다.
3. 양배추는 적당한 크기로 썰고, 마늘은 다진다.
4. 냄비에 육수를 붓고 끓이다가 다진 마늘, 양배추를 넣어 끓인다.
5. 푼 달걀을 넣어 한소끔 끓이고 국간장으로 간한다.</t>
  </si>
  <si>
    <t>1. 두부는 적당한 크기로 썰어 물기를 뺀다.
2. 마늘과 실파를 다진다.
3. 진간장, 참기름, 다진마늘, 설탕, 깨, 실파를 섞어 양념을 만든다. 
4. 팬에 콩기름을 두르고 두부를 올려 앞뒤로 노릇하게 굽는다.
5. 구운 두부에 양념과 적당량의 물을 넣고 조려 낸다.</t>
  </si>
  <si>
    <t>1. 느타리버섯, 당근과 양파는 적당한 크기로 썬다._x000D_
2. 느타리버섯은 끓는 물에 데쳐 물기를 제거해둔다. _x000D_
3. 당근과 양파는 콩기름을 두른 팬에 볶아둔다._x000D_
4. 다진마늘, 참기름, 깨, 소금을 넣고 양념장을 만든다._x000D_
5. 느타리버섯과 볶은 채소에 양념장을 넣어 무쳐낸다._x000D_
(만1-2세의 경우 마늘이 생채로 제공되지않도록 주의해주세요.)</t>
  </si>
  <si>
    <t>19[금]</t>
  </si>
  <si>
    <t>1. 쌀, 검은콩은 충분히 불린다._x000D_
2. 검은콩은 삶아 식힌 후 껍질을 제거하고, 검은콩 삶은 물과 함께 간다._x000D_
3. 냄비에 불린 쌀과 2를 넣고 센 불에서 저어가며 끓인다._x000D_
4. 끓어오르면 불을 줄이고 쌀알이 퍼질 때까지 끓이다가 소금으로 간한다.</t>
  </si>
  <si>
    <t>1. 도토리묵은 먹기 좋게 채썰고, 파는 송송 썰고 김은 부숴 둔다._x000D_
2. 냄비에 물을 붓고 멸치와 건다시마로 육수를 우려낸 후 국간장으로 색을 내고, 썰어 둔 파를 넣어 살짝 끓여둔다._x000D_
3. 배추김치는 물에 씻어 참기름, 설탕을 넣고 무쳐낸다._x000D_
4. 그릇에 도토리묵과 배추김치, 김을 놓고 육수를 부어 낸다.</t>
  </si>
  <si>
    <t>1. 돼지고기는 핏물을 제거하고 적당한 크기로 썬다._x000D_
2. 양배추, 양파, 당근, 피망은 적당한 크기로 썰고, 마늘은 다져준다._x000D_
3. 다진마늘, 후추, 참기름, 케첩, 진간장과 설탕을 섞어 양념장을 만든다._x000D_
4. 콩기름을 두른 팬에 돼지고기, 양배추, 양파와 피망을 볶다가 양념장을 넣어 볶는다.</t>
  </si>
  <si>
    <t>1. 아욱은 데쳐 찬물에 헹구고 물기를 뺀 후 적당한 크기로 썬다._x000D_
2. 파와 마늘은 다진다. _x000D_
3. 그릇에 아욱, 파, 마늘을 담고, 국간장, 소금, 참기름을 넣어 골고루 버무린다._x000D_
(만1-2세의 경우 마늘, 파가 생채로 제공되지않도록 주의해주세요.)</t>
  </si>
  <si>
    <t>도토리묵</t>
  </si>
  <si>
    <t>8</t>
  </si>
  <si>
    <t>20[토]</t>
  </si>
  <si>
    <t>1. 쌀과 녹두는 불린다._x000D_
2. 불린 녹두는 손으로 주물러가며 껍질을 벗기고 물을 넣어 끓인다._x000D_
3. 끓인 녹두를 한 김 식힌 후 믹서에 넣어 곱게 간다._x000D_
4. 냄비에 참기름을 두르고 불린 쌀을 넣고 볶는다._x000D_
5. 4에 간 녹두와 적당량의 물을 붓고 끓이다가 소금으로 간을 한다.</t>
  </si>
  <si>
    <t>1. 쌀은 불린 후 고슬고슬하게 밥을 짓는다._x000D_
2. 그릇에 진간장, 올리고당, 물을 넣고 섞어 양념를 만든다._x000D_
3. 닭가슴살은 적당한 크기로 썰고 만들어둔 양념에 재어둔다.  _x000D_
4. 애호박, 감자, 양파는 적당한 크기로 썰고, 마늘은 다진다._x000D_
5. 팬에 콩기름을 두르고 다진 마늘을 볶다가 감자,애호박,양파를 넣어 볶는다._x000D_
6. 5에 닭가슴살을 넣어 함께 볶다가 지은 밥을 넣고 섞은 후 참기름을 넣고 골고루 버무리며 볶아낸다.</t>
  </si>
  <si>
    <t>1. 냄비에 물을 붓고 멸치와 건다시마로 육수를 우려낸다._x000D_
2. 시래기는 삶은 후 물기를 짜고 적당한 크기로 썬다. _x000D_
3. 파는 송송 썰고, 마늘은 다진다._x000D_
4. 된장, 다진 마늘에 시래기를 양념한 후 콩가루에 버무린다._x000D_
5. 육수에 4를 넣고 센 불에서 팔팔 끓인다._x000D_
6. 5분 정도 끓이다가 불을 줄여 은근히 끓이다가 파를 넣는다.</t>
  </si>
  <si>
    <t>1. 연근은 적당한 크기로 썬 후 끓는 물에 데친다._x000D_
2. 다진마늘, 진간장, 참기름, 올리고당으로 양념장을 만든다._x000D_
3. 냄비에 연근과 양념장을 넣고 조려낸다._x000D_
4. 깨를 뿌려 마무리한다.</t>
  </si>
  <si>
    <t>1. 물에 미숫가루, 설탕을 넣고 잘 저어 녹인다.</t>
  </si>
  <si>
    <t>1. 쌀은 불린 후 적당량의 물을 부어 밥을 짓는다._x000D_
2. 새우는 손질하여 물기를 뺀다._x000D_
3. 브로콜리, 양파, 파는 적당한 크기로 썰고, 마늘은 다진다._x000D_
4. 그릇에 진간장, 참기름, 후추를 넣고 섞어 양념를 만든다._x000D_
5. 팬에 콩기름을 두르고 다진 마늘을 볶다가 브로콜리, 양파, 파를 넣어 함께 볶는다._x000D_
6. 5에 새우를 넣어 함께 볶다가 지은 밥을 넣고 섞은 후 양념을 넣어 골고루 버무리며 볶는다.</t>
  </si>
  <si>
    <t>수박</t>
  </si>
  <si>
    <t>22[월]</t>
  </si>
  <si>
    <t>1. 쌀은 불린 후 믹서에 담고 물을 넣어 함께 간다. _x000D_
2. 냄비에 1을 담고 물을 부어 끓이다가 쌀이 퍼지면 두유를 조금씩 넣고 저으면서 끓인다. _x000D_
3. 소금, 설탕으로 간을 한다.</t>
  </si>
  <si>
    <t>1. 냄비에 물을 붓고 멸치와 건다시마로 육수를 우려낸다.
2. 어묵은 적당한 크기로 썰어 끓는 물에 한번 데친다.
3. 무와 파는 적당한 크기로 썰고, 마늘은 다진다.
4. 냄비에 육수를 붓고 다진 마늘과 무를 넣어 끓이다가 어묵과 파를 넣어 끓인다.
5. 국간장으로 간을 한다.</t>
  </si>
  <si>
    <t>1. 돼지고기는 찬물에 담가 핏물을 빼고, 삶은 후 적당한 크기로 찢는다._x000D_
2. 메추리알은 삶아 익힌 후 찬물로 식히고 껍질을 벗긴다._x000D_
3. 마늘은 다지고 진간장, 설탕, 참기름, 청주, 후추와 섞어 양념을 만든다._x000D_
4. 냄비에 돼지고기, 메추리알, 양념과 적당량의 물을 넣고 조린다._x000D_
*메추리알은 반드시 2-4등분으로 작게 잘라서 제공해주세요.</t>
  </si>
  <si>
    <t>1. 브로콜리는 끓는 물에 데쳐 적당한 크기로 썬다._x000D_
2. 진간장, 참기름, 설탕, 깨를 섞어 양념장을 만든다._x000D_
3. 브로콜리와 양념장을 함께 제공한다.</t>
  </si>
  <si>
    <t>60</t>
  </si>
  <si>
    <t>23[화]</t>
  </si>
  <si>
    <t>1. 쌀은 물에 불리고, 당근, 양파, 애호박은 잘게 다진다._x000D_
2. 냄비에 불린 쌀과 다진 채소, 적당량의 물을 넣고 저어가며 끓인다._x000D_
3. 끓어오르면 불을 약하게 줄이고 쌀알이 퍼질 때까지 저어가며 끓인다._x000D_
4. 참기름을 넣고 소금으로 간을 맞춘다.</t>
  </si>
  <si>
    <t>1. 소고기는 적당한 크기로 썰고 후추로 밑간한다.
2. 양파, 파는 적당한 크기로 썰고 마늘은 다진다.
3. 냄비에 참기름을 두르고 소고기를 볶다가 물을 붓고 다진 마늘, 양파를 넣고 끓인다.
4. 파를 넣고 한소끔 끓이고 국간장으로 간을 한다.</t>
  </si>
  <si>
    <t>1. 두부는 적당한 크기로 썬다._x000D_
2. 파는 송송 썰고 마늘은 다진다._x000D_
3. 팬에 콩기름을 두르고 두부를 올려 앞뒤로 노릇하게 굽는다. _x000D_
4. 파, 마늘, 진간장, 참기름, 깨를 넣어 양념을 만들어 곁들인다._x000D_
(만1-2세의 경우 파, 마늘이 생채로 제공되지않도록 주의해주세요.)</t>
  </si>
  <si>
    <t>1. 무는 채 썬다._x000D_
2. 채 썬 무에 소금, 식초, 설탕, 깨, 고춧가루와 참기름을 넣고 무쳐낸다.</t>
  </si>
  <si>
    <t>24[수]</t>
  </si>
  <si>
    <t>1. 쌀은 불리고, 부추는 잘게 다진다._x000D_
2. 냄비에 참기름을 두르고 불린 쌀과 부추를 넣어 볶는다._x000D_
3. 2에 물을 부어 끓이다가 소금, 깨로 간하여 마무리한다.</t>
  </si>
  <si>
    <t>1. 적당량의 물에 건다시마와 멸치를 넣어 국물을 낸다.
2. 근대와 무는 적당한 크기로 썬다.
3. 육수에 된장을 풀고 무를 넣고 끓인다.
4. 무가 반쯤 익으면 근대와 다진마늘을 넣고 끓인다.</t>
  </si>
  <si>
    <t>1. 닭고기, 양배추, 양파, 당근, 파는 적당한 크기로 썰고 마늘은 다진다.
2. 그릇에 1을 넣고 진간장, 참기름, 청주, 올리고당으로 양념한다.
3. 팬에 콩기름을 두르고 2를 넣어 볶는다.
4. 3에 치즈를 올리고 치즈가 녹을 때까지 조금 더 익힌다.</t>
  </si>
  <si>
    <t>1. 가지와 방울토마토는 적당한 크기로 썬다.
2. 팬에 콩기름을 두르고 가지, 다진마늘, 소금을 넣고 볶는다.
3. 가지가 거의 익으면 방울토마토를 넣고 볶는다.
4. 3에 토마토소스와 올리고당을 넣고 살짝 조린다.</t>
  </si>
  <si>
    <t>25[목]</t>
  </si>
  <si>
    <t>1. 쌀과 미역은 불리고, 마늘은 잘게 다진다. _x000D_
2. 냄비에 참기름을 두르고 불린 쌀과 미역을 넣고 볶다가 마늘을 넣어 함께 볶는다._x000D_
3. 2에 물을 붓고 끓이다가 국간장으로 간을 한다.</t>
  </si>
  <si>
    <t>1. 냄비에 물을 붓고 멸치와 건다시마로 육수를 우려낸다._x000D_
2. 멸치는 건져내고 다시마는 적당한 크기로 썬다._x000D_
3. 감자, 무와 파는 적당한 크기로 썰고, 마늘은 다진다._x000D_
4. 감자와 무를 넣고 끓이다가 익으면 파를 넣는다._x000D_
5. 다진 마늘, 들깨가루, 참기름과 국간장을 넣고 간을 맞춘다.</t>
  </si>
  <si>
    <t>1. 가자미를 깨끗이 손질한다.
2. 콩기름을 두른 팬에 소금을 구워 노릇하게 굽는다.</t>
  </si>
  <si>
    <t>1. 오이는 적당한 크기로 썰어 데친 후 물기를 빼둔다.
2. 데친 오이를 참기름과 소금에 무친 후 깨를 뿌려낸다.</t>
  </si>
  <si>
    <t>1. 밥을 고슬고슬하게 짓는다._x000D_
2. 유부 끓는 물에 데친 후 찬물에 헹궈 둔다._x000D_
3. 유부, 당근, 양파를 잘게 다진다._x000D_
4. 간장, 식초, 설탕, 깨를 넣어 조림장을 끓이다가 당근, 양파를 넣는다._x000D_
5. 국물이 자작하게 될 때까지 은근하게 조리다가 유부를 넣는다._x000D_
6. 밥, 조린 유부, 당근, 양파를 그릇에 담고 골고루 잘 섞어준다._x000D_
7. 한 입 크기로 주먹밥을 만든다.</t>
  </si>
  <si>
    <t>26[금]</t>
  </si>
  <si>
    <t>1. 쌀, 병아리콩은 물에 충분히 불리고, 불린 병아리콩은 삶아준다._x000D_
2. 삶은 병아리콩과 약간의 물을 함께 갈아준다._x000D_
3. 냄비에 불린 쌀, 적당량의 물을 넣고 끓이다가 2를 넣고 끓인다._x000D_
4. 소금으로 간을 한다.</t>
  </si>
  <si>
    <t>1. 냄비에 물을 붓고 멸치와 건다시마로 육수를 우려낸다.
2. 청경채와 파는 적당한 크기로 썬다.
3. 육수에 된장을 풀고 청경채와 파를 넣어 끓인다.</t>
  </si>
  <si>
    <t>1. 소고기는 채 썬다.
2. 우엉은 손질하여 끓는 물에 데친 후 채 썬다.
3. 다진마늘, 진간장, 설탕과 참기름, 깨를 섞어 양념장을 만든다.
4. 팬에 소고기, 우엉과 양념장을 넣어 조린다.</t>
  </si>
  <si>
    <t>1. 콩나물은 머리를 손질하고, 당근은 가늘게 채썬다._x000D_
2. 콩나물은 끓는 물에 데친다._x000D_
3. 콩기름을 두른 팬에 채썬 당근을 볶는다._x000D_
4. 데친 콩나물과 볶은 당근을 진간장, 깨, 참기름으로 무쳐 낸다.</t>
  </si>
  <si>
    <t>27[토]</t>
  </si>
  <si>
    <t>1. 쌀, 율무는 깨끗이 씻어 물에 불린다._x000D_
2. 불린 율무와 쌀을 적당량의 물과 함께 곱게 갈아 준다._x000D_
3. 냄비에 2와 물을 붓고 저어주며 끓인다._x000D_
4. 죽이 푹 퍼지면 소금, 깨로 간하여 마무리한다._x000D_
(*율무는 쌀보다 오래, 충분히 불린 후 조리해주세요.)</t>
  </si>
  <si>
    <t>1. 밥은 고슬고슬하게 짓는다._x000D_
2. 돼지고기는 핏물을 빼고 적당한 크기로 썬다._x000D_
3. 당근, 감자, 양파, 애호박은 적당한 크기로 썬다._x000D_
4. 콩기름을 두른 팬에 돼지고기와 채소들을 넣고 볶다가 적당량의 물을 넣고 끓인다._x000D_
5. 채소가 어느 정도 익으면 카레가루를 풀고 조금 더 끓인다._x000D_
6. 그릇에 밥을 담고 5를 올려낸다.</t>
  </si>
  <si>
    <t>1. 오징어는 손질하여 적당한 크기로 썰고, 무는 나박썰기 한다._x000D_
2. 파는 송송 썰고, 마늘은 다진다._x000D_
3. 냄비에 물을 붓고 무를 넣어 한소끔 끓인다._x000D_
4. 3에 오징어, 다진 마늘, 파를 넣고 끓이다가 소금으로 간을 한다.</t>
  </si>
  <si>
    <t>1. 마카로니는 끓는 물에 소금을 넣고 삶아 익힌 후 물기를 뺀다. _x000D_
2. 오이와 당근은 잘게 썰고, 끓는 물에 데쳐 물기를 뺀다._x000D_
3. 그릇에 마카로니, 오이, 당근을 담고 마요네즈를 넣어 골고루 버무려 낸다.</t>
  </si>
  <si>
    <t>29[월]</t>
  </si>
  <si>
    <t>1. 쌀은 물에 불린다.
2. 냄비에 들기름을 두르고, 불린 쌀을 넣고 볶아준다.
3. 2에 물을 붓고 끓이다가 들깨가루를 풀어 끓인다.
4. 소금으로 간을 한다.</t>
  </si>
  <si>
    <t>1. 냄비에 물을 붓고 멸치와 건다시마로 육수를 우려낸다._x000D_
2. 두부, 양파와 파는 적당한 크기로 썬다._x000D_
3. 마늘은 다진다._x000D_
3. 육수에 된장을 풀고 다진 마늘과 양파를 넣고 끓인다._x000D_
4. 두부와 파를 넣고 한소끔 더 끓인다.</t>
  </si>
  <si>
    <t>1. 돼지고기, 양배추, 양파, 파는 적당한 크기로 썬다.
2. 다진마늘, 진간장, 고추장, 설탕, 참기름과 깨를 혼합하여 양념장을 만든다.
3. 콩기름을 두른 팬에 1과 양념장을 넣어 볶다가 파를 넣어 볶으며 마무리한다.</t>
  </si>
  <si>
    <t>1. 팽이버섯은 데쳐 찬물에 헹구고 물기를 뺀다.
2. 그릇에 팽이버섯을 담고, 소금, 국간장으로 간을 한 후 골고루 버무리고, 깨와 참기름으로 마무리한다.</t>
  </si>
  <si>
    <t>들기름</t>
  </si>
  <si>
    <t>30[화]</t>
  </si>
  <si>
    <t>1. 쌀, 렌틸콩은 물에 충분히 불리고, 불린 렌틸콩은 삶아준다.
2. 삶은 렌틸콩과 약간의 물을 함께 갈아준다.
3. 냄비에 불린 쌀, 적당량의 물을 넣고 끓이다가 2를 넣고 끓인다.
4. 소금으로 간을 한다.</t>
  </si>
  <si>
    <t>① 북어는 불린 후 적당한 크기로 찢는다. _x000D_
② 파는 송송 썰고, 마늘은 다진다._x000D_
③ 냄비에 참기름을 두르고 북어를 볶다가 물을 붓고 다진 마늘과 파를 넣고 끓이고 소금, 간장으로 간을 한다.</t>
  </si>
  <si>
    <t>1. 당근, 양파, 애호박, 파는 잘게 다진다._x000D_
2. 달걀을 풀고 다진 당근, 양파, 애호박, 파를 섞고 소금으로 간을 한다._x000D_
3. 팬에 콩기름을 두르고 달걀물을 반만 붓는다._x000D_
4. 끝에서부터 둘둘 말면서 반대편으로 달걀을 밀고 남은 달걀물을 붓는다._x000D_
5. 달걀을 통통하게 말아 내고 앞뒤로 노릇하게 구워 마무리한다.</t>
  </si>
  <si>
    <t>1. 열무는 데쳐 찬물에 헹구고 물기를 뺀 후 적당한 크기로 썬다._x000D_
2. 파와 마늘은 다진다._x000D_
3. 데친 열무에 파, 마늘, 국간장으로 간을 한다._x000D_
4. 양념에 골고루 버무리고 깨와 참기름으로 마무리한다.</t>
  </si>
  <si>
    <t>1. 냄비에 물을 붓고 멸치로 육수를 우려낸 후 소금, 국간장으로 간을 한다.
2. 소면은 삶아 건져 찬물로 씻은 후 물기를 뺀다.
3. 당근, 애호박은 채썬다.
4. 김은 구운 후 부숴 김가루로 만든다. 
5. 팬에 콩기름을 두르고 당근, 애호박을 볶는다.
6. 그릇에 면과 육수를 담고 당근, 애호박을 고명으로 올린 후 김가루를 뿌려 낸다.</t>
  </si>
  <si>
    <t>0.4</t>
  </si>
  <si>
    <t>날짜</t>
    <phoneticPr fontId="18" type="noConversion"/>
  </si>
  <si>
    <t>1인량(g)
1~2세</t>
    <phoneticPr fontId="18" type="noConversion"/>
  </si>
  <si>
    <t>1인량(g)
3~5세</t>
    <phoneticPr fontId="18" type="noConversion"/>
  </si>
  <si>
    <t>백미밥</t>
  </si>
  <si>
    <t>배</t>
  </si>
  <si>
    <t>양배추죽</t>
  </si>
  <si>
    <t>근대맑은국</t>
  </si>
  <si>
    <t>찐단호박</t>
  </si>
  <si>
    <t>현미죽</t>
  </si>
  <si>
    <t>찹쌀당근죽</t>
  </si>
  <si>
    <t>찹쌀죽</t>
  </si>
  <si>
    <t>당근죽</t>
  </si>
  <si>
    <t>브로콜리무침</t>
  </si>
  <si>
    <t>김주먹밥</t>
  </si>
  <si>
    <t>무죽</t>
  </si>
  <si>
    <t>아욱맑은국</t>
  </si>
  <si>
    <t>찐감자</t>
  </si>
  <si>
    <t>흑미죽</t>
  </si>
  <si>
    <t>완두콩죽</t>
  </si>
  <si>
    <t>새송이버섯무침</t>
  </si>
  <si>
    <t>수수죽</t>
  </si>
  <si>
    <t>수수애호박죽</t>
  </si>
  <si>
    <t>단호박죽</t>
  </si>
  <si>
    <t>사과</t>
  </si>
  <si>
    <t>참깨죽</t>
  </si>
  <si>
    <t>저당시리얼</t>
  </si>
  <si>
    <t>녹두죽</t>
  </si>
  <si>
    <t>채소죽</t>
  </si>
  <si>
    <t>부추죽</t>
  </si>
  <si>
    <t>오이나물</t>
  </si>
  <si>
    <t>율무죽</t>
  </si>
  <si>
    <t>들깨죽</t>
  </si>
  <si>
    <t>렌틸콩죽</t>
  </si>
  <si>
    <t xml:space="preserve">타락죽 </t>
  </si>
  <si>
    <t xml:space="preserve">깻잎된장국 </t>
  </si>
  <si>
    <t xml:space="preserve">시금치무침 </t>
  </si>
  <si>
    <t xml:space="preserve">배추된장국 </t>
  </si>
  <si>
    <t xml:space="preserve">가지채소전 </t>
  </si>
  <si>
    <t xml:space="preserve">콩나물무침 </t>
  </si>
  <si>
    <t xml:space="preserve">애호박볶음 </t>
  </si>
  <si>
    <t xml:space="preserve">가지된장국 </t>
  </si>
  <si>
    <t xml:space="preserve">어묵볶음 </t>
  </si>
  <si>
    <t xml:space="preserve">멸치조림 </t>
  </si>
  <si>
    <t xml:space="preserve">오이볶음 </t>
  </si>
  <si>
    <t xml:space="preserve">오리매실청불고기 </t>
  </si>
  <si>
    <t xml:space="preserve">숙주들깨나물 </t>
  </si>
  <si>
    <t xml:space="preserve">청경채죽 </t>
  </si>
  <si>
    <t xml:space="preserve">부추맑은국 </t>
  </si>
  <si>
    <t xml:space="preserve">삼치구이 </t>
  </si>
  <si>
    <t xml:space="preserve">감자조림 </t>
  </si>
  <si>
    <t xml:space="preserve">무챗국 </t>
  </si>
  <si>
    <t xml:space="preserve">두부조림 </t>
  </si>
  <si>
    <t xml:space="preserve">아욱무침 </t>
  </si>
  <si>
    <t xml:space="preserve">콩가루시래깃국 </t>
  </si>
  <si>
    <t xml:space="preserve">연근조림 </t>
  </si>
  <si>
    <t xml:space="preserve">어묵국 </t>
  </si>
  <si>
    <t xml:space="preserve">브로콜리숙회 </t>
  </si>
  <si>
    <t xml:space="preserve">소고깃국 </t>
  </si>
  <si>
    <t xml:space="preserve">두부구이 </t>
  </si>
  <si>
    <t xml:space="preserve">근대된장국 </t>
  </si>
  <si>
    <t xml:space="preserve">미역죽 </t>
  </si>
  <si>
    <t xml:space="preserve">들깨감잣국 </t>
  </si>
  <si>
    <t xml:space="preserve">유부주먹밥 </t>
  </si>
  <si>
    <t xml:space="preserve">청경채된장국 </t>
  </si>
  <si>
    <t xml:space="preserve">콩나물당근무침 </t>
  </si>
  <si>
    <t xml:space="preserve">유과 </t>
  </si>
  <si>
    <t xml:space="preserve">두부된장국 </t>
  </si>
  <si>
    <t xml:space="preserve">팽이버섯나물 </t>
  </si>
  <si>
    <t xml:space="preserve">북엇국 </t>
  </si>
  <si>
    <t xml:space="preserve">열무나물 </t>
  </si>
  <si>
    <t xml:space="preserve">잔치국수 </t>
  </si>
  <si>
    <t xml:space="preserve">새우버터볶음 </t>
  </si>
  <si>
    <t xml:space="preserve">온도토리묵국 </t>
  </si>
  <si>
    <t xml:space="preserve">달걀장조림 </t>
  </si>
  <si>
    <t xml:space="preserve">생일케이크 </t>
  </si>
  <si>
    <t xml:space="preserve">부추달걀찜 </t>
  </si>
  <si>
    <t xml:space="preserve">미니약과 </t>
  </si>
  <si>
    <t xml:space="preserve">달걀애호박국 </t>
  </si>
  <si>
    <t xml:space="preserve">머핀 </t>
  </si>
  <si>
    <t xml:space="preserve">건파래볶음 </t>
  </si>
  <si>
    <t xml:space="preserve">감자채피망볶음 </t>
  </si>
  <si>
    <t xml:space="preserve">콩나물국 </t>
  </si>
  <si>
    <t xml:space="preserve">참나물두부무침 </t>
  </si>
  <si>
    <t xml:space="preserve">순두부미역국 </t>
  </si>
  <si>
    <t xml:space="preserve">느타리버섯무침 </t>
  </si>
  <si>
    <t xml:space="preserve">검은콩죽 </t>
  </si>
  <si>
    <t xml:space="preserve">미숫가루 </t>
  </si>
  <si>
    <t xml:space="preserve">두유죽 </t>
  </si>
  <si>
    <t xml:space="preserve">순살가자미구이 </t>
  </si>
  <si>
    <t xml:space="preserve">병아리콩죽 </t>
  </si>
  <si>
    <t xml:space="preserve">마카로니샐러드 </t>
  </si>
  <si>
    <t xml:space="preserve">채소달걀말이 </t>
  </si>
  <si>
    <t>소고기두부볶음</t>
  </si>
  <si>
    <t>소불고기</t>
  </si>
  <si>
    <t>소고기쪽파볶음</t>
  </si>
  <si>
    <t>소고기가지덮밥</t>
  </si>
  <si>
    <t>소고기우엉조림</t>
  </si>
  <si>
    <t>간장당면찜닭</t>
  </si>
  <si>
    <t>치즈닭갈비</t>
  </si>
  <si>
    <t xml:space="preserve">북어미역국 </t>
    <phoneticPr fontId="18" type="noConversion"/>
  </si>
  <si>
    <t>돼지고기짜장볶음</t>
  </si>
  <si>
    <t>카레라이스</t>
  </si>
  <si>
    <t xml:space="preserve">전복미역국 </t>
  </si>
  <si>
    <t>토마토</t>
  </si>
  <si>
    <t>닭고기
크림소스조림</t>
    <phoneticPr fontId="18" type="noConversion"/>
  </si>
  <si>
    <t>카스텔라</t>
  </si>
  <si>
    <t>들깨수제비</t>
  </si>
  <si>
    <t>고등어된장조림</t>
    <phoneticPr fontId="18" type="noConversion"/>
  </si>
  <si>
    <t>백미밥1/2</t>
    <phoneticPr fontId="18" type="noConversion"/>
  </si>
  <si>
    <t>해물우동</t>
    <phoneticPr fontId="18" type="noConversion"/>
  </si>
  <si>
    <t>열무된장국</t>
    <phoneticPr fontId="18" type="noConversion"/>
  </si>
  <si>
    <t>토마토스파게티</t>
    <phoneticPr fontId="18" type="noConversion"/>
  </si>
  <si>
    <t>돼지고기폭찹</t>
    <phoneticPr fontId="18" type="noConversion"/>
  </si>
  <si>
    <t>바나나</t>
  </si>
  <si>
    <t>바나나</t>
    <phoneticPr fontId="18" type="noConversion"/>
  </si>
  <si>
    <t>닭살데리야끼
볶음밥</t>
    <phoneticPr fontId="18" type="noConversion"/>
  </si>
  <si>
    <t xml:space="preserve">브로콜리새우
볶음밥 </t>
    <phoneticPr fontId="18" type="noConversion"/>
  </si>
  <si>
    <t>돈육메추리알
장조림</t>
    <phoneticPr fontId="18" type="noConversion"/>
  </si>
  <si>
    <t>가지토마토
소스조림</t>
    <phoneticPr fontId="18" type="noConversion"/>
  </si>
  <si>
    <t>오징어맑은국</t>
    <phoneticPr fontId="18" type="noConversion"/>
  </si>
  <si>
    <t>콩기름</t>
    <phoneticPr fontId="18" type="noConversion"/>
  </si>
  <si>
    <t>멸치</t>
  </si>
  <si>
    <t>멸치</t>
    <phoneticPr fontId="18" type="noConversion"/>
  </si>
  <si>
    <t>김</t>
  </si>
  <si>
    <t>김</t>
    <phoneticPr fontId="18" type="noConversion"/>
  </si>
  <si>
    <t>국간장</t>
  </si>
  <si>
    <t>애호박</t>
  </si>
  <si>
    <t>애호박</t>
    <phoneticPr fontId="18" type="noConversion"/>
  </si>
  <si>
    <t>당근</t>
  </si>
  <si>
    <t>당근</t>
    <phoneticPr fontId="18" type="noConversion"/>
  </si>
  <si>
    <t>깍두기(3-5세)</t>
    <phoneticPr fontId="18" type="noConversion"/>
  </si>
  <si>
    <t>깍두기</t>
  </si>
  <si>
    <t>백깍두기(1-2세)</t>
    <phoneticPr fontId="18" type="noConversion"/>
  </si>
  <si>
    <t>백깍두기(1-2세)</t>
    <phoneticPr fontId="18" type="noConversion"/>
  </si>
  <si>
    <t>백깍두기</t>
    <phoneticPr fontId="18" type="noConversion"/>
  </si>
  <si>
    <t>깨</t>
  </si>
  <si>
    <t>마늘</t>
  </si>
  <si>
    <t>소면</t>
    <phoneticPr fontId="18" type="noConversion"/>
  </si>
  <si>
    <t>파</t>
  </si>
  <si>
    <t>양파</t>
  </si>
  <si>
    <t>열무</t>
  </si>
  <si>
    <t>열무</t>
    <phoneticPr fontId="18" type="noConversion"/>
  </si>
  <si>
    <t>양배추</t>
  </si>
  <si>
    <t>시금치</t>
  </si>
  <si>
    <t>배추</t>
  </si>
  <si>
    <t>가지</t>
  </si>
  <si>
    <t>콩나물</t>
  </si>
  <si>
    <t>브로콜리</t>
  </si>
  <si>
    <t>아욱</t>
  </si>
  <si>
    <t>숙주나물</t>
  </si>
  <si>
    <t>애느타리버섯</t>
  </si>
  <si>
    <t>완두</t>
  </si>
  <si>
    <t>쑥갓</t>
  </si>
  <si>
    <t>청경채</t>
  </si>
  <si>
    <t>양송이버섯</t>
  </si>
  <si>
    <t>느타리버섯</t>
  </si>
  <si>
    <t>연근</t>
  </si>
  <si>
    <t>우엉</t>
  </si>
  <si>
    <t>팽이버섯</t>
  </si>
  <si>
    <t>들깻잎</t>
  </si>
  <si>
    <t>근대</t>
  </si>
  <si>
    <t>달걀</t>
  </si>
  <si>
    <t>고등어</t>
  </si>
  <si>
    <t>오징어</t>
  </si>
  <si>
    <t>삼치</t>
  </si>
  <si>
    <t>메추리알</t>
  </si>
  <si>
    <t>가자미</t>
  </si>
  <si>
    <t>북어</t>
  </si>
  <si>
    <t>백미</t>
  </si>
  <si>
    <t>렌즈콩</t>
    <phoneticPr fontId="18" type="noConversion"/>
  </si>
  <si>
    <t>감자</t>
  </si>
  <si>
    <t>배추김치(3-5세)</t>
    <phoneticPr fontId="18" type="noConversion"/>
  </si>
  <si>
    <t>배추김치</t>
  </si>
  <si>
    <t>백김치(1-2세)</t>
    <phoneticPr fontId="18" type="noConversion"/>
  </si>
  <si>
    <t>백김치</t>
    <phoneticPr fontId="18" type="noConversion"/>
  </si>
  <si>
    <t>설탕</t>
  </si>
  <si>
    <t>진간장</t>
  </si>
  <si>
    <t>고추장</t>
  </si>
  <si>
    <t>돼지고기</t>
  </si>
  <si>
    <t>다시마</t>
  </si>
  <si>
    <t>된장</t>
  </si>
  <si>
    <t>들깨</t>
  </si>
  <si>
    <t>녹두</t>
  </si>
  <si>
    <t>유과</t>
    <phoneticPr fontId="18" type="noConversion"/>
  </si>
  <si>
    <t>배추김치(3-5세)</t>
    <phoneticPr fontId="18" type="noConversion"/>
  </si>
  <si>
    <t>백김치(1-2세)</t>
    <phoneticPr fontId="18" type="noConversion"/>
  </si>
  <si>
    <t>백김치</t>
    <phoneticPr fontId="18" type="noConversion"/>
  </si>
  <si>
    <t>오이</t>
  </si>
  <si>
    <t>마요네즈</t>
    <phoneticPr fontId="18" type="noConversion"/>
  </si>
  <si>
    <t>마카로니</t>
    <phoneticPr fontId="18" type="noConversion"/>
  </si>
  <si>
    <t>무</t>
  </si>
  <si>
    <t>카레가루</t>
  </si>
  <si>
    <t>돼지고기</t>
    <phoneticPr fontId="18" type="noConversion"/>
  </si>
  <si>
    <t>율무</t>
    <phoneticPr fontId="18" type="noConversion"/>
  </si>
  <si>
    <t>참외</t>
    <phoneticPr fontId="18" type="noConversion"/>
  </si>
  <si>
    <t>배추김치(3-5세)</t>
    <phoneticPr fontId="18" type="noConversion"/>
  </si>
  <si>
    <t>소고기</t>
    <phoneticPr fontId="18" type="noConversion"/>
  </si>
  <si>
    <t>병아리콩</t>
    <phoneticPr fontId="18" type="noConversion"/>
  </si>
  <si>
    <t>깨</t>
    <phoneticPr fontId="18" type="noConversion"/>
  </si>
  <si>
    <t>식초</t>
  </si>
  <si>
    <t>깍두기(3-5세)</t>
    <phoneticPr fontId="18" type="noConversion"/>
  </si>
  <si>
    <t>백깍두기(1-2세)</t>
    <phoneticPr fontId="18" type="noConversion"/>
  </si>
  <si>
    <t>백깍두기</t>
    <phoneticPr fontId="18" type="noConversion"/>
  </si>
  <si>
    <t>미역</t>
  </si>
  <si>
    <t>수박</t>
    <phoneticPr fontId="18" type="noConversion"/>
  </si>
  <si>
    <t>배추김치(3-5세)</t>
    <phoneticPr fontId="18" type="noConversion"/>
  </si>
  <si>
    <t>백김치(1-2세)</t>
    <phoneticPr fontId="18" type="noConversion"/>
  </si>
  <si>
    <t>백김치</t>
    <phoneticPr fontId="18" type="noConversion"/>
  </si>
  <si>
    <t>방울토마토</t>
    <phoneticPr fontId="18" type="noConversion"/>
  </si>
  <si>
    <t>청주</t>
    <phoneticPr fontId="18" type="noConversion"/>
  </si>
  <si>
    <t>올리고당</t>
  </si>
  <si>
    <t>치즈</t>
    <phoneticPr fontId="18" type="noConversion"/>
  </si>
  <si>
    <t>닭고기</t>
    <phoneticPr fontId="18" type="noConversion"/>
  </si>
  <si>
    <t>부추</t>
  </si>
  <si>
    <t>부추</t>
    <phoneticPr fontId="18" type="noConversion"/>
  </si>
  <si>
    <t>고춧가루</t>
  </si>
  <si>
    <t>고춧가루</t>
    <phoneticPr fontId="18" type="noConversion"/>
  </si>
  <si>
    <t>찹쌀</t>
  </si>
  <si>
    <t>머핀</t>
    <phoneticPr fontId="18" type="noConversion"/>
  </si>
  <si>
    <t>후추</t>
  </si>
  <si>
    <t>후추</t>
    <phoneticPr fontId="18" type="noConversion"/>
  </si>
  <si>
    <t>단호박</t>
    <phoneticPr fontId="18" type="noConversion"/>
  </si>
  <si>
    <t>깍두기(3-5세)</t>
    <phoneticPr fontId="18" type="noConversion"/>
  </si>
  <si>
    <t>백깍두기(1-2세)</t>
    <phoneticPr fontId="18" type="noConversion"/>
  </si>
  <si>
    <t>백깍두기</t>
    <phoneticPr fontId="18" type="noConversion"/>
  </si>
  <si>
    <t>후추</t>
    <phoneticPr fontId="18" type="noConversion"/>
  </si>
  <si>
    <t xml:space="preserve">후추 </t>
  </si>
  <si>
    <t>청주</t>
    <phoneticPr fontId="18" type="noConversion"/>
  </si>
  <si>
    <t>어묵</t>
  </si>
  <si>
    <t>어묵</t>
    <phoneticPr fontId="18" type="noConversion"/>
  </si>
  <si>
    <t>두유</t>
    <phoneticPr fontId="18" type="noConversion"/>
  </si>
  <si>
    <t>수박</t>
    <phoneticPr fontId="18" type="noConversion"/>
  </si>
  <si>
    <t>배추김치(3-5세)</t>
    <phoneticPr fontId="18" type="noConversion"/>
  </si>
  <si>
    <t>백김치(1-2세)</t>
    <phoneticPr fontId="18" type="noConversion"/>
  </si>
  <si>
    <t>백김치</t>
    <phoneticPr fontId="18" type="noConversion"/>
  </si>
  <si>
    <t>파</t>
    <phoneticPr fontId="18" type="noConversion"/>
  </si>
  <si>
    <t>새우</t>
  </si>
  <si>
    <t>새우</t>
    <phoneticPr fontId="18" type="noConversion"/>
  </si>
  <si>
    <t>설탕</t>
    <phoneticPr fontId="18" type="noConversion"/>
  </si>
  <si>
    <t>미숫가루</t>
    <phoneticPr fontId="18" type="noConversion"/>
  </si>
  <si>
    <t>백김치</t>
    <phoneticPr fontId="18" type="noConversion"/>
  </si>
  <si>
    <t>무시래기</t>
    <phoneticPr fontId="18" type="noConversion"/>
  </si>
  <si>
    <t>콩가루</t>
    <phoneticPr fontId="18" type="noConversion"/>
  </si>
  <si>
    <t>닭고기</t>
    <phoneticPr fontId="18" type="noConversion"/>
  </si>
  <si>
    <t>배추김치(3-5세)</t>
    <phoneticPr fontId="18" type="noConversion"/>
  </si>
  <si>
    <t>피망</t>
    <phoneticPr fontId="18" type="noConversion"/>
  </si>
  <si>
    <t>검은콩</t>
    <phoneticPr fontId="18" type="noConversion"/>
  </si>
  <si>
    <t>김치</t>
    <phoneticPr fontId="18" type="noConversion"/>
  </si>
  <si>
    <t>시리얼</t>
    <phoneticPr fontId="18" type="noConversion"/>
  </si>
  <si>
    <t>백깍두기(1-2세)</t>
    <phoneticPr fontId="18" type="noConversion"/>
  </si>
  <si>
    <t>파</t>
    <phoneticPr fontId="18" type="noConversion"/>
  </si>
  <si>
    <t>사과</t>
    <phoneticPr fontId="18" type="noConversion"/>
  </si>
  <si>
    <t>배추김치(3-5세)</t>
    <phoneticPr fontId="18" type="noConversion"/>
  </si>
  <si>
    <t>백김치(1-2세)</t>
    <phoneticPr fontId="18" type="noConversion"/>
  </si>
  <si>
    <t>백김치</t>
    <phoneticPr fontId="18" type="noConversion"/>
  </si>
  <si>
    <t>소고기</t>
    <phoneticPr fontId="18" type="noConversion"/>
  </si>
  <si>
    <t>단호박</t>
    <phoneticPr fontId="18" type="noConversion"/>
  </si>
  <si>
    <t>스파게티면</t>
    <phoneticPr fontId="18" type="noConversion"/>
  </si>
  <si>
    <t>깍두기(3-5세)</t>
    <phoneticPr fontId="18" type="noConversion"/>
  </si>
  <si>
    <t>백깍두기</t>
    <phoneticPr fontId="18" type="noConversion"/>
  </si>
  <si>
    <t>밀가루</t>
    <phoneticPr fontId="18" type="noConversion"/>
  </si>
  <si>
    <t>백김치(1-2세)</t>
    <phoneticPr fontId="18" type="noConversion"/>
  </si>
  <si>
    <t>부추</t>
    <phoneticPr fontId="18" type="noConversion"/>
  </si>
  <si>
    <t>오리고기</t>
    <phoneticPr fontId="18" type="noConversion"/>
  </si>
  <si>
    <t>된장</t>
    <phoneticPr fontId="18" type="noConversion"/>
  </si>
  <si>
    <t>아몬드</t>
    <phoneticPr fontId="18" type="noConversion"/>
  </si>
  <si>
    <t>오트밀</t>
    <phoneticPr fontId="18" type="noConversion"/>
  </si>
  <si>
    <t>멜론</t>
    <phoneticPr fontId="18" type="noConversion"/>
  </si>
  <si>
    <t>생일케이크</t>
    <phoneticPr fontId="18" type="noConversion"/>
  </si>
  <si>
    <t>배추김치(3-5세)</t>
    <phoneticPr fontId="18" type="noConversion"/>
  </si>
  <si>
    <t>백김치</t>
    <phoneticPr fontId="18" type="noConversion"/>
  </si>
  <si>
    <t>빵가루</t>
    <phoneticPr fontId="18" type="noConversion"/>
  </si>
  <si>
    <t>닭고기</t>
    <phoneticPr fontId="18" type="noConversion"/>
  </si>
  <si>
    <t>순두부</t>
    <phoneticPr fontId="18" type="noConversion"/>
  </si>
  <si>
    <t>수수</t>
    <phoneticPr fontId="18" type="noConversion"/>
  </si>
  <si>
    <t>미니약과</t>
    <phoneticPr fontId="18" type="noConversion"/>
  </si>
  <si>
    <t>백김치(1-2세)</t>
    <phoneticPr fontId="18" type="noConversion"/>
  </si>
  <si>
    <t>소고기</t>
    <phoneticPr fontId="18" type="noConversion"/>
  </si>
  <si>
    <t>쪽파</t>
    <phoneticPr fontId="18" type="noConversion"/>
  </si>
  <si>
    <t>가다랑어포</t>
    <phoneticPr fontId="18" type="noConversion"/>
  </si>
  <si>
    <t>우동면</t>
    <phoneticPr fontId="18" type="noConversion"/>
  </si>
  <si>
    <t>배추김치(3-5세)</t>
    <phoneticPr fontId="18" type="noConversion"/>
  </si>
  <si>
    <t>백김치(1-2세)</t>
    <phoneticPr fontId="18" type="noConversion"/>
  </si>
  <si>
    <t>백김치</t>
    <phoneticPr fontId="18" type="noConversion"/>
  </si>
  <si>
    <t>새송이버섯</t>
    <phoneticPr fontId="18" type="noConversion"/>
  </si>
  <si>
    <t>카스텔라</t>
    <phoneticPr fontId="18" type="noConversion"/>
  </si>
  <si>
    <t>깍두기(3-5세)</t>
    <phoneticPr fontId="18" type="noConversion"/>
  </si>
  <si>
    <t>백깍두기(1-2세)</t>
    <phoneticPr fontId="18" type="noConversion"/>
  </si>
  <si>
    <t>백깍두기</t>
    <phoneticPr fontId="18" type="noConversion"/>
  </si>
  <si>
    <t>깨소금</t>
    <phoneticPr fontId="18" type="noConversion"/>
  </si>
  <si>
    <t>참나물</t>
    <phoneticPr fontId="18" type="noConversion"/>
  </si>
  <si>
    <t>잔멸치</t>
  </si>
  <si>
    <t>무</t>
    <phoneticPr fontId="18" type="noConversion"/>
  </si>
  <si>
    <t>고사리</t>
    <phoneticPr fontId="18" type="noConversion"/>
  </si>
  <si>
    <t>닭고기</t>
    <phoneticPr fontId="18" type="noConversion"/>
  </si>
  <si>
    <t>흑미</t>
    <phoneticPr fontId="18" type="noConversion"/>
  </si>
  <si>
    <t>부추</t>
    <phoneticPr fontId="18" type="noConversion"/>
  </si>
  <si>
    <t>파</t>
    <phoneticPr fontId="18" type="noConversion"/>
  </si>
  <si>
    <t>깨소금</t>
    <phoneticPr fontId="18" type="noConversion"/>
  </si>
  <si>
    <t>돼지고기</t>
    <phoneticPr fontId="18" type="noConversion"/>
  </si>
  <si>
    <t>된장</t>
    <phoneticPr fontId="18" type="noConversion"/>
  </si>
  <si>
    <t>배추김치(3-5세)</t>
    <phoneticPr fontId="18" type="noConversion"/>
  </si>
  <si>
    <t>백김치(1-2세)</t>
    <phoneticPr fontId="18" type="noConversion"/>
  </si>
  <si>
    <t>백김치</t>
    <phoneticPr fontId="18" type="noConversion"/>
  </si>
  <si>
    <t>생크림</t>
    <phoneticPr fontId="18" type="noConversion"/>
  </si>
  <si>
    <t>찹쌀</t>
    <phoneticPr fontId="18" type="noConversion"/>
  </si>
  <si>
    <t>생일케이크</t>
    <phoneticPr fontId="18" type="noConversion"/>
  </si>
  <si>
    <t>배추김치(3-5세)</t>
    <phoneticPr fontId="18" type="noConversion"/>
  </si>
  <si>
    <t>백김치</t>
    <phoneticPr fontId="18" type="noConversion"/>
  </si>
  <si>
    <t>소고기</t>
    <phoneticPr fontId="18" type="noConversion"/>
  </si>
  <si>
    <t>전복</t>
    <phoneticPr fontId="18" type="noConversion"/>
  </si>
  <si>
    <t>찹쌀</t>
    <phoneticPr fontId="18" type="noConversion"/>
  </si>
  <si>
    <t>백김치(1-2세)</t>
    <phoneticPr fontId="18" type="noConversion"/>
  </si>
  <si>
    <t>피망</t>
    <phoneticPr fontId="18" type="noConversion"/>
  </si>
  <si>
    <t>잣</t>
    <phoneticPr fontId="18" type="noConversion"/>
  </si>
  <si>
    <t>검정깨</t>
    <phoneticPr fontId="18" type="noConversion"/>
  </si>
  <si>
    <t>밀가루</t>
    <phoneticPr fontId="18" type="noConversion"/>
  </si>
  <si>
    <t>깍두기(3-5세)</t>
    <phoneticPr fontId="18" type="noConversion"/>
  </si>
  <si>
    <t>백깍두기(1-2세)</t>
    <phoneticPr fontId="18" type="noConversion"/>
  </si>
  <si>
    <t>취나물무침</t>
    <phoneticPr fontId="18" type="noConversion"/>
  </si>
  <si>
    <t>취나물</t>
    <phoneticPr fontId="18" type="noConversion"/>
  </si>
  <si>
    <t>생강</t>
    <phoneticPr fontId="18" type="noConversion"/>
  </si>
  <si>
    <t>당면</t>
    <phoneticPr fontId="18" type="noConversion"/>
  </si>
  <si>
    <t>현미</t>
    <phoneticPr fontId="18" type="noConversion"/>
  </si>
  <si>
    <t>단호박</t>
    <phoneticPr fontId="18" type="noConversion"/>
  </si>
  <si>
    <t>깍두기(3-5세)</t>
    <phoneticPr fontId="18" type="noConversion"/>
  </si>
  <si>
    <t>백깍두기(1-2세)</t>
    <phoneticPr fontId="18" type="noConversion"/>
  </si>
  <si>
    <t>배</t>
    <phoneticPr fontId="18" type="noConversion"/>
  </si>
  <si>
    <t>배추김치(3-5세)</t>
    <phoneticPr fontId="18" type="noConversion"/>
  </si>
  <si>
    <t>백김치</t>
    <phoneticPr fontId="18" type="noConversion"/>
  </si>
  <si>
    <t>건파래</t>
    <phoneticPr fontId="18" type="noConversion"/>
  </si>
  <si>
    <t>마늘종</t>
    <phoneticPr fontId="18" type="noConversion"/>
  </si>
  <si>
    <t>돼지고기
마늘종볶음</t>
    <phoneticPr fontId="18" type="noConversion"/>
  </si>
  <si>
    <t>느타리버섯</t>
    <phoneticPr fontId="18" type="noConversion"/>
  </si>
  <si>
    <t xml:space="preserve">(대체: 돼지고기
버섯볶음)
</t>
    <phoneticPr fontId="18" type="noConversion"/>
  </si>
  <si>
    <t>수제치킨까스
&amp;케첩</t>
    <phoneticPr fontId="18" type="noConversion"/>
  </si>
  <si>
    <t>깍두기(3-5세)</t>
    <phoneticPr fontId="18" type="noConversion"/>
  </si>
  <si>
    <t>백깍두기</t>
    <phoneticPr fontId="18" type="noConversion"/>
  </si>
  <si>
    <t>생일
식단1</t>
    <phoneticPr fontId="18" type="noConversion"/>
  </si>
  <si>
    <t>생일
식단2</t>
    <phoneticPr fontId="18" type="noConversion"/>
  </si>
  <si>
    <t>(대체:수박)</t>
    <phoneticPr fontId="18" type="noConversion"/>
  </si>
  <si>
    <t>백미</t>
    <phoneticPr fontId="18" type="noConversion"/>
  </si>
  <si>
    <t>검정깨</t>
    <phoneticPr fontId="18" type="noConversion"/>
  </si>
  <si>
    <t>10.4</t>
  </si>
  <si>
    <t>2.6</t>
  </si>
  <si>
    <t>1. 쌀은 불린다._x000D_
2. 믹서기에 불린 쌀과 흑임자를 넣고 물을 부어 곱게 간다._x000D_
3. 냄비에 2와 적당량의 물을 붓고 끓이다가 소금으로 간을 한다.</t>
  </si>
  <si>
    <t>흑임자잣죽
(3-5세)</t>
    <phoneticPr fontId="18" type="noConversion"/>
  </si>
  <si>
    <t>흑임자죽
(1-2세)</t>
    <phoneticPr fontId="18" type="noConversion"/>
  </si>
  <si>
    <t>행사</t>
    <phoneticPr fontId="18" type="noConversion"/>
  </si>
  <si>
    <t>2026년 6월 조리 안내서 (오전죽식형)</t>
    <phoneticPr fontId="18" type="noConversion"/>
  </si>
  <si>
    <t>2026년 6월 조리 안내서 (오전죽식형)</t>
    <phoneticPr fontId="18" type="noConversion"/>
  </si>
  <si>
    <t>닭고기</t>
    <phoneticPr fontId="18" type="noConversion"/>
  </si>
  <si>
    <t>고사리</t>
    <phoneticPr fontId="18" type="noConversion"/>
  </si>
  <si>
    <t>무</t>
    <phoneticPr fontId="18" type="noConversion"/>
  </si>
  <si>
    <t>숙주나물</t>
    <phoneticPr fontId="18" type="noConversion"/>
  </si>
  <si>
    <t>애느타리버섯</t>
    <phoneticPr fontId="18" type="noConversion"/>
  </si>
  <si>
    <t>파</t>
    <phoneticPr fontId="18" type="noConversion"/>
  </si>
  <si>
    <t>국간장</t>
    <phoneticPr fontId="18" type="noConversion"/>
  </si>
  <si>
    <t>마늘</t>
    <phoneticPr fontId="18" type="noConversion"/>
  </si>
  <si>
    <t>1. 닭고기는 핏물을 빼고, 마늘을 다진다.
2. 적당량의 물에 핏물을 뺀 닭고기와 다진마늘을 넣고 육수를 우려낸다.
3. 무와 파는 적당한 크기로 썰고, 고사리를 불려준다.
4. 불린 고사리, 숙주와 느타리버섯을 데쳐내고, 닭은 건져서 찢어준다.
5. 참기름을 두른 냄비에 닭고기, 숙주, 무, 느타리버섯, 고사리, 파와 다진 마늘을 넣고 볶는다.
6. 5의 냄비에 육수를 넣고 국간장으로 간을 맞춘다.</t>
  </si>
  <si>
    <t>닭개장
(3-5세)</t>
    <phoneticPr fontId="18" type="noConversion"/>
  </si>
  <si>
    <t>맑은닭개장
(1-2세)</t>
    <phoneticPr fontId="18" type="noConversion"/>
  </si>
  <si>
    <t>1. 냄비에 오트밀과 물을 넣고 오트밀이 퍼질 때까지 끓인다._x000D_
2. 1에 우유를 넣고 소금으로 간한다.</t>
  </si>
  <si>
    <t>오트밀</t>
    <phoneticPr fontId="18" type="noConversion"/>
  </si>
  <si>
    <t>1. 무는 채 썰어 소금에 살짝 절인 후 물에 헹구고 물기를 짠다.
2. 파와 마늘은 다진다. 
3. 팬에 참기름을 두르고 다진 파, 다진 마늘을 볶다가 무를 볶는다.
4. 소금으로 간하고 깨를 뿌려낸다.</t>
  </si>
  <si>
    <t>무생채
(3-5세)</t>
    <phoneticPr fontId="18" type="noConversion"/>
  </si>
  <si>
    <t>무나물
(1-2세)</t>
    <phoneticPr fontId="18" type="noConversion"/>
  </si>
  <si>
    <t>무</t>
    <phoneticPr fontId="18" type="noConversion"/>
  </si>
  <si>
    <t>파</t>
    <phoneticPr fontId="18" type="noConversion"/>
  </si>
  <si>
    <t>깨</t>
    <phoneticPr fontId="18" type="noConversion"/>
  </si>
  <si>
    <t>아몬드오트밀죽 
(3-5세)</t>
    <phoneticPr fontId="18" type="noConversion"/>
  </si>
  <si>
    <t>오트밀죽
(1-2세)</t>
    <phoneticPr fontId="18" type="noConversion"/>
  </si>
  <si>
    <t>1. 돼지고기, 양배추, 양파, 파는 적당한 크기로 썬다._x000D_
2. 다진마늘, 진간장, 설탕, 참기름과 깨를 혼합하여 양념장을 만든다._x000D_
3. 콩기름을 두른 팬에 1과 양념장을 넣어 볶다가 파를 넣어 볶으며 마무리한다.</t>
  </si>
  <si>
    <t>돼지고기</t>
    <phoneticPr fontId="18" type="noConversion"/>
  </si>
  <si>
    <t>양배추</t>
    <phoneticPr fontId="18" type="noConversion"/>
  </si>
  <si>
    <t>양파,</t>
    <phoneticPr fontId="18" type="noConversion"/>
  </si>
  <si>
    <t>파</t>
    <phoneticPr fontId="18" type="noConversion"/>
  </si>
  <si>
    <t>진간장</t>
    <phoneticPr fontId="18" type="noConversion"/>
  </si>
  <si>
    <t>마늘</t>
    <phoneticPr fontId="18" type="noConversion"/>
  </si>
  <si>
    <t>깨</t>
    <phoneticPr fontId="18" type="noConversion"/>
  </si>
  <si>
    <t>설탕</t>
    <phoneticPr fontId="18" type="noConversion"/>
  </si>
  <si>
    <t>1. 찹쌀은 불리고 당근, 양파는 잘게 다진다._x000D_
2. 냄비에 참기름을 두르고 불린 찹쌀과 당근, 양파를 볶다가 물을 붓고 끓인다._x000D_
3. 끓으면 불을 줄이고 쌀알이 퍼질 때까지 저어가며 끓인다._x000D_
4. 소금으로 간한다.</t>
    <phoneticPr fontId="18" type="noConversion"/>
  </si>
  <si>
    <t>돼지고기</t>
    <phoneticPr fontId="18" type="noConversion"/>
  </si>
  <si>
    <t>피망</t>
    <phoneticPr fontId="18" type="noConversion"/>
  </si>
  <si>
    <t>시간
연장식</t>
    <phoneticPr fontId="18" type="noConversion"/>
  </si>
  <si>
    <t>제육볶음
(3-5세)</t>
    <phoneticPr fontId="18" type="noConversion"/>
  </si>
  <si>
    <t>간장제육볶음
(1-2세)</t>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</si>
</sst>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0.0_);[Red]\(0.0\)"/>
    <numFmt numFmtId="177" formatCode="0.0"/>
  </numFmts>
  <fonts count="26">
    <font>
      <sz val="11"/>
      <color theme="1"/>
      <name val="맑은 고딕"/>
      <family val="2"/>
      <charset val="129"/>
      <scheme val="minor"/>
    </font>
    <font>
      <sz val="11"/>
      <color theme="1"/>
      <name val="맑은 고딕"/>
      <family val="2"/>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9C5700"/>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8"/>
      <name val="맑은 고딕"/>
      <family val="2"/>
      <charset val="129"/>
      <scheme val="minor"/>
    </font>
    <font>
      <b/>
      <sz val="15"/>
      <color theme="1"/>
      <name val="맑은 고딕"/>
      <family val="3"/>
      <charset val="129"/>
      <scheme val="minor"/>
    </font>
    <font>
      <b/>
      <sz val="15"/>
      <name val="맑은 고딕"/>
      <family val="3"/>
      <charset val="129"/>
    </font>
    <font>
      <b/>
      <sz val="15"/>
      <color theme="1"/>
      <name val="맑은 고딕"/>
      <family val="2"/>
      <charset val="129"/>
      <scheme val="minor"/>
    </font>
    <font>
      <b/>
      <sz val="20"/>
      <color theme="1"/>
      <name val="Malgun Gothic"/>
      <family val="3"/>
      <charset val="129"/>
    </font>
    <font>
      <sz val="13"/>
      <color theme="1"/>
      <name val="맑은 고딕"/>
      <family val="2"/>
      <charset val="129"/>
      <scheme val="minor"/>
    </font>
    <font>
      <b/>
      <sz val="13"/>
      <color theme="1"/>
      <name val="맑은 고딕"/>
      <family val="3"/>
      <charset val="129"/>
      <scheme val="minor"/>
    </font>
    <font>
      <b/>
      <sz val="15"/>
      <color theme="1"/>
      <name val="맑은 고딕"/>
      <family val="3"/>
      <charset val="129"/>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bgColor indexed="64"/>
      </patternFill>
    </fill>
    <fill>
      <patternFill patternType="solid">
        <fgColor rgb="FFF7F7F7"/>
        <bgColor indexed="64"/>
      </patternFill>
    </fill>
  </fills>
  <borders count="2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auto="1"/>
      </left>
      <right style="medium">
        <color auto="1"/>
      </right>
      <top style="medium">
        <color auto="1"/>
      </top>
      <bottom style="medium">
        <color auto="1"/>
      </bottom>
      <diagonal/>
    </border>
    <border>
      <left/>
      <right/>
      <top/>
      <bottom style="medium">
        <color indexed="64"/>
      </bottom>
      <diagonal/>
    </border>
    <border>
      <left style="medium">
        <color indexed="64"/>
      </left>
      <right style="medium">
        <color rgb="FF000000"/>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medium">
        <color rgb="FF000000"/>
      </left>
      <right style="medium">
        <color auto="1"/>
      </right>
      <top style="medium">
        <color auto="1"/>
      </top>
      <bottom/>
      <diagonal/>
    </border>
    <border>
      <left style="medium">
        <color rgb="FF000000"/>
      </left>
      <right style="medium">
        <color auto="1"/>
      </right>
      <top/>
      <bottom/>
      <diagonal/>
    </border>
    <border>
      <left style="medium">
        <color rgb="FF000000"/>
      </left>
      <right style="medium">
        <color auto="1"/>
      </right>
      <top/>
      <bottom style="medium">
        <color auto="1"/>
      </bottom>
      <diagonal/>
    </border>
    <border>
      <left style="medium">
        <color rgb="FF000000"/>
      </left>
      <right/>
      <top style="medium">
        <color rgb="FF000000"/>
      </top>
      <bottom style="medium">
        <color rgb="FF000000"/>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cellStyleXfs>
  <cellXfs count="30">
    <xf numFmtId="0" fontId="0" fillId="0" borderId="13" xfId="0" applyFont="1" applyBorder="1" applyAlignment="1">
      <alignment horizontal="center" vertical="center"/>
    </xf>
    <xf numFmtId="0" fontId="0" fillId="32" borderId="0" xfId="0" applyFill="1" applyAlignment="1">
      <alignment horizontal="center" vertical="center"/>
    </xf>
    <xf numFmtId="0" fontId="19" fillId="32" borderId="10" xfId="0" applyFont="1" applyFill="1" applyBorder="1" applyAlignment="1">
      <alignment horizontal="center" vertical="center" wrapText="1"/>
    </xf>
    <xf numFmtId="0" fontId="20" fillId="0" borderId="13" xfId="0" applyFont="1" applyBorder="1" applyAlignment="1">
      <alignment horizontal="center" vertical="center"/>
    </xf>
    <xf numFmtId="0" fontId="21" fillId="32" borderId="0" xfId="0" applyFont="1" applyFill="1" applyAlignment="1">
      <alignment horizontal="center" vertical="center"/>
    </xf>
    <xf numFmtId="0" fontId="23" fillId="0" borderId="0" xfId="0" applyFont="1" applyBorder="1" applyAlignment="1">
      <alignment horizontal="left" vertical="center" wrapText="1"/>
    </xf>
    <xf numFmtId="0" fontId="22" fillId="32" borderId="14" xfId="0" applyFont="1" applyFill="1" applyBorder="1" applyAlignment="1">
      <alignment vertical="center" wrapText="1"/>
    </xf>
    <xf numFmtId="176" fontId="22" fillId="32" borderId="14" xfId="0" applyNumberFormat="1" applyFont="1" applyFill="1" applyBorder="1" applyAlignment="1">
      <alignment vertical="center" wrapText="1"/>
    </xf>
    <xf numFmtId="0" fontId="24" fillId="33" borderId="15" xfId="0" applyFont="1" applyFill="1" applyBorder="1" applyAlignment="1">
      <alignment horizontal="center" vertical="center" wrapText="1"/>
    </xf>
    <xf numFmtId="0" fontId="24" fillId="33" borderId="16" xfId="0" applyFont="1" applyFill="1" applyBorder="1" applyAlignment="1">
      <alignment horizontal="center" vertical="center" wrapText="1"/>
    </xf>
    <xf numFmtId="176" fontId="24" fillId="33" borderId="16" xfId="0" applyNumberFormat="1" applyFont="1" applyFill="1" applyBorder="1" applyAlignment="1">
      <alignment horizontal="center" vertical="center" wrapText="1"/>
    </xf>
    <xf numFmtId="176" fontId="24" fillId="33" borderId="17" xfId="0" applyNumberFormat="1" applyFont="1" applyFill="1" applyBorder="1" applyAlignment="1">
      <alignment horizontal="center" vertical="center" wrapText="1"/>
    </xf>
    <xf numFmtId="177" fontId="19" fillId="32" borderId="10" xfId="0" applyNumberFormat="1" applyFont="1" applyFill="1" applyBorder="1" applyAlignment="1">
      <alignment horizontal="center" vertical="center" wrapText="1"/>
    </xf>
    <xf numFmtId="0" fontId="24" fillId="33" borderId="18" xfId="0" applyFont="1" applyFill="1" applyBorder="1" applyAlignment="1">
      <alignment horizontal="center" vertical="center" wrapText="1"/>
    </xf>
    <xf numFmtId="0" fontId="19" fillId="32" borderId="10" xfId="0" applyFont="1" applyFill="1" applyBorder="1" applyAlignment="1">
      <alignment horizontal="left" vertical="center" wrapText="1"/>
    </xf>
    <xf numFmtId="0" fontId="25" fillId="0" borderId="13" xfId="0" applyFont="1" applyBorder="1" applyAlignment="1">
      <alignment horizontal="center" vertical="center"/>
    </xf>
    <xf numFmtId="176" fontId="19" fillId="32" borderId="10" xfId="0" applyNumberFormat="1" applyFont="1" applyFill="1" applyBorder="1" applyAlignment="1">
      <alignment horizontal="center" vertical="center" wrapText="1"/>
    </xf>
    <xf numFmtId="0" fontId="19" fillId="32" borderId="0" xfId="0" applyFont="1" applyFill="1" applyBorder="1" applyAlignment="1">
      <alignment horizontal="left" vertical="center" wrapText="1"/>
    </xf>
    <xf numFmtId="176" fontId="19" fillId="32" borderId="22" xfId="0" applyNumberFormat="1" applyFont="1" applyFill="1" applyBorder="1" applyAlignment="1">
      <alignment horizontal="center" vertical="center" wrapText="1"/>
    </xf>
    <xf numFmtId="0" fontId="19" fillId="32" borderId="11" xfId="0" applyFont="1" applyFill="1" applyBorder="1" applyAlignment="1">
      <alignment horizontal="left" vertical="center" wrapText="1"/>
    </xf>
    <xf numFmtId="0" fontId="19" fillId="32" borderId="12" xfId="0" applyFont="1" applyFill="1" applyBorder="1" applyAlignment="1">
      <alignment horizontal="left" vertical="center" wrapText="1"/>
    </xf>
    <xf numFmtId="0" fontId="19" fillId="32" borderId="13" xfId="0" applyFont="1" applyFill="1" applyBorder="1" applyAlignment="1">
      <alignment horizontal="left" vertical="center" wrapText="1"/>
    </xf>
    <xf numFmtId="0" fontId="19" fillId="32" borderId="10" xfId="0" applyFont="1" applyFill="1" applyBorder="1" applyAlignment="1">
      <alignment horizontal="left" vertical="center" wrapText="1"/>
    </xf>
    <xf numFmtId="0" fontId="22" fillId="32" borderId="0" xfId="0" applyFont="1" applyFill="1" applyBorder="1" applyAlignment="1">
      <alignment horizontal="center" vertical="center" wrapText="1"/>
    </xf>
    <xf numFmtId="0" fontId="20" fillId="0" borderId="13" xfId="0" applyFont="1" applyBorder="1" applyAlignment="1">
      <alignment horizontal="center" vertical="center"/>
    </xf>
    <xf numFmtId="0" fontId="19" fillId="33" borderId="10" xfId="0" applyFont="1" applyFill="1" applyBorder="1" applyAlignment="1">
      <alignment horizontal="center" vertical="center" wrapText="1"/>
    </xf>
    <xf numFmtId="0" fontId="20" fillId="0" borderId="13" xfId="0" applyFont="1" applyBorder="1" applyAlignment="1">
      <alignment horizontal="center" vertical="center" wrapText="1"/>
    </xf>
    <xf numFmtId="0" fontId="20" fillId="0" borderId="19" xfId="0" applyFont="1" applyBorder="1" applyAlignment="1">
      <alignment horizontal="center" vertical="center"/>
    </xf>
    <xf numFmtId="0" fontId="20" fillId="0" borderId="20" xfId="0" applyFont="1" applyBorder="1" applyAlignment="1">
      <alignment horizontal="center" vertical="center"/>
    </xf>
    <xf numFmtId="0" fontId="20" fillId="0" borderId="21" xfId="0" applyFont="1" applyBorder="1" applyAlignment="1">
      <alignment horizontal="center" vertical="center"/>
    </xf>
  </cellXfs>
  <cellStyles count="42">
    <cellStyle name="20% - 강조색1" xfId="19" builtinId="30" customBuiltin="1"/>
    <cellStyle name="20% - 강조색2" xfId="23" builtinId="34" customBuiltin="1"/>
    <cellStyle name="20% - 강조색3" xfId="27" builtinId="38" customBuiltin="1"/>
    <cellStyle name="20% - 강조색4" xfId="31" builtinId="42" customBuiltin="1"/>
    <cellStyle name="20% - 강조색5" xfId="35" builtinId="46" customBuiltin="1"/>
    <cellStyle name="20% - 강조색6" xfId="39" builtinId="50" customBuiltin="1"/>
    <cellStyle name="40% - 강조색1" xfId="20" builtinId="31" customBuiltin="1"/>
    <cellStyle name="40% - 강조색2" xfId="24" builtinId="35" customBuiltin="1"/>
    <cellStyle name="40% - 강조색3" xfId="28" builtinId="39" customBuiltin="1"/>
    <cellStyle name="40% - 강조색4" xfId="32" builtinId="43" customBuiltin="1"/>
    <cellStyle name="40% - 강조색5" xfId="36" builtinId="47" customBuiltin="1"/>
    <cellStyle name="40% - 강조색6" xfId="40" builtinId="51" customBuiltin="1"/>
    <cellStyle name="60% - 강조색1" xfId="21" builtinId="32" customBuiltin="1"/>
    <cellStyle name="60% - 강조색2" xfId="25" builtinId="36" customBuiltin="1"/>
    <cellStyle name="60% - 강조색3" xfId="29" builtinId="40" customBuiltin="1"/>
    <cellStyle name="60% - 강조색4" xfId="33" builtinId="44" customBuiltin="1"/>
    <cellStyle name="60% - 강조색5" xfId="37" builtinId="48" customBuiltin="1"/>
    <cellStyle name="60% - 강조색6" xfId="41" builtinId="52" customBuiltin="1"/>
    <cellStyle name="강조색1" xfId="18" builtinId="29" customBuiltin="1"/>
    <cellStyle name="강조색2" xfId="22" builtinId="33" customBuiltin="1"/>
    <cellStyle name="강조색3" xfId="26" builtinId="37" customBuiltin="1"/>
    <cellStyle name="강조색4" xfId="30" builtinId="41" customBuiltin="1"/>
    <cellStyle name="강조색5" xfId="34" builtinId="45" customBuiltin="1"/>
    <cellStyle name="강조색6" xfId="38" builtinId="49" customBuiltin="1"/>
    <cellStyle name="경고문" xfId="14" builtinId="11" customBuiltin="1"/>
    <cellStyle name="계산" xfId="11" builtinId="22" customBuiltin="1"/>
    <cellStyle name="나쁨" xfId="7" builtinId="27" customBuiltin="1"/>
    <cellStyle name="메모" xfId="15" builtinId="10" customBuiltin="1"/>
    <cellStyle name="보통" xfId="8" builtinId="28" customBuiltin="1"/>
    <cellStyle name="설명 텍스트" xfId="16" builtinId="53" customBuiltin="1"/>
    <cellStyle name="셀 확인" xfId="13" builtinId="23" customBuiltin="1"/>
    <cellStyle name="연결된 셀" xfId="12" builtinId="24" customBuiltin="1"/>
    <cellStyle name="요약" xfId="17" builtinId="25" customBuiltin="1"/>
    <cellStyle name="입력" xfId="9" builtinId="20" customBuiltin="1"/>
    <cellStyle name="제목" xfId="1" builtinId="15" customBuiltin="1"/>
    <cellStyle name="제목 1" xfId="2" builtinId="16" customBuiltin="1"/>
    <cellStyle name="제목 2" xfId="3" builtinId="17" customBuiltin="1"/>
    <cellStyle name="제목 3" xfId="4" builtinId="18" customBuiltin="1"/>
    <cellStyle name="제목 4" xfId="5" builtinId="19" customBuiltin="1"/>
    <cellStyle name="좋음" xfId="6" builtinId="26" customBuiltin="1"/>
    <cellStyle name="출력" xfId="10" builtinId="21" customBuiltin="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1893794</xdr:colOff>
      <xdr:row>0</xdr:row>
      <xdr:rowOff>212911</xdr:rowOff>
    </xdr:from>
    <xdr:to>
      <xdr:col>6</xdr:col>
      <xdr:colOff>6097684</xdr:colOff>
      <xdr:row>4</xdr:row>
      <xdr:rowOff>10600</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75544" y="212911"/>
          <a:ext cx="4203890" cy="72161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1893794</xdr:colOff>
      <xdr:row>0</xdr:row>
      <xdr:rowOff>212911</xdr:rowOff>
    </xdr:from>
    <xdr:to>
      <xdr:col>6</xdr:col>
      <xdr:colOff>6097684</xdr:colOff>
      <xdr:row>4</xdr:row>
      <xdr:rowOff>10600</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75544" y="212911"/>
          <a:ext cx="4203890" cy="78828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1893794</xdr:colOff>
      <xdr:row>0</xdr:row>
      <xdr:rowOff>212911</xdr:rowOff>
    </xdr:from>
    <xdr:to>
      <xdr:col>6</xdr:col>
      <xdr:colOff>6097684</xdr:colOff>
      <xdr:row>4</xdr:row>
      <xdr:rowOff>10600</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75544" y="212911"/>
          <a:ext cx="4203890" cy="78828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1893794</xdr:colOff>
      <xdr:row>0</xdr:row>
      <xdr:rowOff>212911</xdr:rowOff>
    </xdr:from>
    <xdr:to>
      <xdr:col>6</xdr:col>
      <xdr:colOff>6097684</xdr:colOff>
      <xdr:row>4</xdr:row>
      <xdr:rowOff>10600</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75544" y="212911"/>
          <a:ext cx="4203890" cy="78828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1893794</xdr:colOff>
      <xdr:row>0</xdr:row>
      <xdr:rowOff>212911</xdr:rowOff>
    </xdr:from>
    <xdr:to>
      <xdr:col>6</xdr:col>
      <xdr:colOff>6097684</xdr:colOff>
      <xdr:row>4</xdr:row>
      <xdr:rowOff>10600</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75544" y="212911"/>
          <a:ext cx="4203890" cy="78828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1893794</xdr:colOff>
      <xdr:row>0</xdr:row>
      <xdr:rowOff>212911</xdr:rowOff>
    </xdr:from>
    <xdr:to>
      <xdr:col>6</xdr:col>
      <xdr:colOff>6097684</xdr:colOff>
      <xdr:row>4</xdr:row>
      <xdr:rowOff>10600</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75544" y="212911"/>
          <a:ext cx="4203890" cy="788289"/>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9"/>
  <sheetViews>
    <sheetView tabSelected="1" zoomScaleNormal="100" workbookViewId="0">
      <selection sqref="A1:F3"/>
    </sheetView>
  </sheetViews>
  <sheetFormatPr defaultColWidth="9" defaultRowHeight="24"/>
  <cols>
    <col min="1" max="2" width="10.625" style="4" customWidth="1"/>
    <col min="3" max="4" width="20.625" style="4" customWidth="1"/>
    <col min="5" max="6" width="10.625" style="4" customWidth="1"/>
    <col min="7" max="7" width="80.625" style="4" customWidth="1"/>
    <col min="8" max="16384" width="9" style="1"/>
  </cols>
  <sheetData>
    <row r="1" spans="1:7" ht="17.100000000000001" customHeight="1">
      <c r="A1" s="23" t="s">
        <v>540</v>
      </c>
      <c r="B1" s="23"/>
      <c r="C1" s="23"/>
      <c r="D1" s="23"/>
      <c r="E1" s="23"/>
      <c r="F1" s="23"/>
      <c r="G1" s="5" t="s">
        <v>4</v>
      </c>
    </row>
    <row r="2" spans="1:7" ht="21.95" customHeight="1">
      <c r="A2" s="23"/>
      <c r="B2" s="23"/>
      <c r="C2" s="23"/>
      <c r="D2" s="23"/>
      <c r="E2" s="23"/>
      <c r="F2" s="23"/>
      <c r="G2" s="5" t="s">
        <v>4</v>
      </c>
    </row>
    <row r="3" spans="1:7" ht="21.95" customHeight="1">
      <c r="A3" s="23"/>
      <c r="B3" s="23"/>
      <c r="C3" s="23"/>
      <c r="D3" s="23"/>
      <c r="E3" s="23"/>
      <c r="F3" s="23"/>
      <c r="G3" s="5"/>
    </row>
    <row r="4" spans="1:7" ht="18" customHeight="1" thickBot="1">
      <c r="A4" s="6"/>
      <c r="B4" s="6"/>
      <c r="C4" s="6"/>
      <c r="D4" s="6"/>
      <c r="E4" s="7"/>
      <c r="F4" s="7"/>
      <c r="G4" s="5" t="s">
        <v>4</v>
      </c>
    </row>
    <row r="5" spans="1:7" ht="36" customHeight="1" thickBot="1">
      <c r="A5" s="8" t="s">
        <v>191</v>
      </c>
      <c r="B5" s="9" t="s">
        <v>0</v>
      </c>
      <c r="C5" s="9" t="s">
        <v>1</v>
      </c>
      <c r="D5" s="9" t="s">
        <v>2</v>
      </c>
      <c r="E5" s="10" t="s">
        <v>192</v>
      </c>
      <c r="F5" s="11" t="s">
        <v>193</v>
      </c>
      <c r="G5" s="13" t="s">
        <v>3</v>
      </c>
    </row>
    <row r="6" spans="1:7" ht="30" customHeight="1" thickBot="1">
      <c r="A6" s="25" t="s">
        <v>529</v>
      </c>
      <c r="B6" s="24" t="s">
        <v>6</v>
      </c>
      <c r="C6" s="24" t="s">
        <v>200</v>
      </c>
      <c r="D6" s="2" t="s">
        <v>502</v>
      </c>
      <c r="E6" s="12">
        <f t="shared" ref="E6:E38" si="0">F6*0.65</f>
        <v>10.4</v>
      </c>
      <c r="F6" s="2" t="s">
        <v>16</v>
      </c>
      <c r="G6" s="22" t="s">
        <v>572</v>
      </c>
    </row>
    <row r="7" spans="1:7" ht="30" customHeight="1" thickBot="1">
      <c r="A7" s="25" t="s">
        <v>4</v>
      </c>
      <c r="B7" s="24" t="s">
        <v>4</v>
      </c>
      <c r="C7" s="24" t="s">
        <v>4</v>
      </c>
      <c r="D7" s="2" t="s">
        <v>319</v>
      </c>
      <c r="E7" s="12">
        <f t="shared" si="0"/>
        <v>3.25</v>
      </c>
      <c r="F7" s="2" t="s">
        <v>23</v>
      </c>
      <c r="G7" s="22" t="s">
        <v>4</v>
      </c>
    </row>
    <row r="8" spans="1:7" ht="30" customHeight="1" thickBot="1">
      <c r="A8" s="25" t="s">
        <v>4</v>
      </c>
      <c r="B8" s="24" t="s">
        <v>4</v>
      </c>
      <c r="C8" s="24" t="s">
        <v>4</v>
      </c>
      <c r="D8" s="2" t="s">
        <v>330</v>
      </c>
      <c r="E8" s="12">
        <f t="shared" si="0"/>
        <v>1.9500000000000002</v>
      </c>
      <c r="F8" s="2" t="s">
        <v>24</v>
      </c>
      <c r="G8" s="22" t="s">
        <v>4</v>
      </c>
    </row>
    <row r="9" spans="1:7" ht="30" customHeight="1" thickBot="1">
      <c r="A9" s="25" t="s">
        <v>4</v>
      </c>
      <c r="B9" s="24" t="s">
        <v>4</v>
      </c>
      <c r="C9" s="24" t="s">
        <v>4</v>
      </c>
      <c r="D9" s="2" t="s">
        <v>29</v>
      </c>
      <c r="E9" s="12">
        <f t="shared" si="0"/>
        <v>0.65</v>
      </c>
      <c r="F9" s="2" t="s">
        <v>26</v>
      </c>
      <c r="G9" s="22" t="s">
        <v>4</v>
      </c>
    </row>
    <row r="10" spans="1:7" ht="30" customHeight="1" thickBot="1">
      <c r="A10" s="25" t="s">
        <v>4</v>
      </c>
      <c r="B10" s="24" t="s">
        <v>4</v>
      </c>
      <c r="C10" s="24" t="s">
        <v>4</v>
      </c>
      <c r="D10" s="2" t="s">
        <v>18</v>
      </c>
      <c r="E10" s="12">
        <f t="shared" si="0"/>
        <v>6.5000000000000002E-2</v>
      </c>
      <c r="F10" s="2" t="s">
        <v>30</v>
      </c>
      <c r="G10" s="22" t="s">
        <v>4</v>
      </c>
    </row>
    <row r="11" spans="1:7" ht="30" customHeight="1" thickBot="1">
      <c r="A11" s="25" t="s">
        <v>4</v>
      </c>
      <c r="B11" s="24" t="s">
        <v>7</v>
      </c>
      <c r="C11" s="3" t="s">
        <v>194</v>
      </c>
      <c r="D11" s="2" t="s">
        <v>359</v>
      </c>
      <c r="E11" s="12">
        <f t="shared" si="0"/>
        <v>35.75</v>
      </c>
      <c r="F11" s="2" t="s">
        <v>15</v>
      </c>
      <c r="G11" s="14"/>
    </row>
    <row r="12" spans="1:7" ht="30" customHeight="1" thickBot="1">
      <c r="A12" s="25" t="s">
        <v>4</v>
      </c>
      <c r="B12" s="24" t="s">
        <v>4</v>
      </c>
      <c r="C12" s="24" t="s">
        <v>293</v>
      </c>
      <c r="D12" s="2" t="s">
        <v>501</v>
      </c>
      <c r="E12" s="12">
        <f t="shared" si="0"/>
        <v>13</v>
      </c>
      <c r="F12" s="2" t="s">
        <v>32</v>
      </c>
      <c r="G12" s="22" t="s">
        <v>58</v>
      </c>
    </row>
    <row r="13" spans="1:7" ht="30" customHeight="1" thickBot="1">
      <c r="A13" s="25" t="s">
        <v>4</v>
      </c>
      <c r="B13" s="24" t="s">
        <v>4</v>
      </c>
      <c r="C13" s="24" t="s">
        <v>4</v>
      </c>
      <c r="D13" s="2" t="s">
        <v>394</v>
      </c>
      <c r="E13" s="12">
        <f t="shared" si="0"/>
        <v>1.9500000000000002</v>
      </c>
      <c r="F13" s="2" t="s">
        <v>24</v>
      </c>
      <c r="G13" s="22" t="s">
        <v>4</v>
      </c>
    </row>
    <row r="14" spans="1:7" ht="30" customHeight="1" thickBot="1">
      <c r="A14" s="25" t="s">
        <v>4</v>
      </c>
      <c r="B14" s="24" t="s">
        <v>4</v>
      </c>
      <c r="C14" s="24" t="s">
        <v>4</v>
      </c>
      <c r="D14" s="2" t="s">
        <v>29</v>
      </c>
      <c r="E14" s="12">
        <f t="shared" si="0"/>
        <v>0.97500000000000009</v>
      </c>
      <c r="F14" s="2" t="s">
        <v>54</v>
      </c>
      <c r="G14" s="22" t="s">
        <v>4</v>
      </c>
    </row>
    <row r="15" spans="1:7" ht="30" customHeight="1" thickBot="1">
      <c r="A15" s="25" t="s">
        <v>4</v>
      </c>
      <c r="B15" s="24" t="s">
        <v>4</v>
      </c>
      <c r="C15" s="24" t="s">
        <v>4</v>
      </c>
      <c r="D15" s="2" t="s">
        <v>316</v>
      </c>
      <c r="E15" s="12">
        <f t="shared" si="0"/>
        <v>0.65</v>
      </c>
      <c r="F15" s="2" t="s">
        <v>26</v>
      </c>
      <c r="G15" s="22" t="s">
        <v>4</v>
      </c>
    </row>
    <row r="16" spans="1:7" ht="30" customHeight="1" thickBot="1">
      <c r="A16" s="25" t="s">
        <v>4</v>
      </c>
      <c r="B16" s="24" t="s">
        <v>4</v>
      </c>
      <c r="C16" s="24" t="s">
        <v>4</v>
      </c>
      <c r="D16" s="2" t="s">
        <v>327</v>
      </c>
      <c r="E16" s="12">
        <f t="shared" si="0"/>
        <v>0.65</v>
      </c>
      <c r="F16" s="2" t="s">
        <v>26</v>
      </c>
      <c r="G16" s="22" t="s">
        <v>4</v>
      </c>
    </row>
    <row r="17" spans="1:7" ht="30" customHeight="1" thickBot="1">
      <c r="A17" s="25" t="s">
        <v>4</v>
      </c>
      <c r="B17" s="24" t="s">
        <v>4</v>
      </c>
      <c r="C17" s="24" t="s">
        <v>4</v>
      </c>
      <c r="D17" s="2" t="s">
        <v>18</v>
      </c>
      <c r="E17" s="12">
        <f t="shared" si="0"/>
        <v>6.5000000000000002E-2</v>
      </c>
      <c r="F17" s="2" t="s">
        <v>30</v>
      </c>
      <c r="G17" s="22" t="s">
        <v>4</v>
      </c>
    </row>
    <row r="18" spans="1:7" ht="30" customHeight="1" thickBot="1">
      <c r="A18" s="25" t="s">
        <v>4</v>
      </c>
      <c r="B18" s="24" t="s">
        <v>4</v>
      </c>
      <c r="C18" s="24" t="s">
        <v>284</v>
      </c>
      <c r="D18" s="2" t="s">
        <v>500</v>
      </c>
      <c r="E18" s="12">
        <f t="shared" si="0"/>
        <v>22.75</v>
      </c>
      <c r="F18" s="2" t="s">
        <v>39</v>
      </c>
      <c r="G18" s="22" t="s">
        <v>59</v>
      </c>
    </row>
    <row r="19" spans="1:7" ht="30" customHeight="1" thickBot="1">
      <c r="A19" s="25" t="s">
        <v>4</v>
      </c>
      <c r="B19" s="24" t="s">
        <v>4</v>
      </c>
      <c r="C19" s="24" t="s">
        <v>4</v>
      </c>
      <c r="D19" s="2" t="s">
        <v>330</v>
      </c>
      <c r="E19" s="12">
        <f t="shared" si="0"/>
        <v>6.5</v>
      </c>
      <c r="F19" s="2" t="s">
        <v>22</v>
      </c>
      <c r="G19" s="22" t="s">
        <v>4</v>
      </c>
    </row>
    <row r="20" spans="1:7" ht="30" customHeight="1" thickBot="1">
      <c r="A20" s="25" t="s">
        <v>4</v>
      </c>
      <c r="B20" s="24" t="s">
        <v>4</v>
      </c>
      <c r="C20" s="24" t="s">
        <v>4</v>
      </c>
      <c r="D20" s="2" t="s">
        <v>319</v>
      </c>
      <c r="E20" s="12">
        <f t="shared" si="0"/>
        <v>4.55</v>
      </c>
      <c r="F20" s="2" t="s">
        <v>31</v>
      </c>
      <c r="G20" s="22" t="s">
        <v>4</v>
      </c>
    </row>
    <row r="21" spans="1:7" ht="30" customHeight="1" thickBot="1">
      <c r="A21" s="25" t="s">
        <v>4</v>
      </c>
      <c r="B21" s="24" t="s">
        <v>4</v>
      </c>
      <c r="C21" s="24" t="s">
        <v>4</v>
      </c>
      <c r="D21" s="2" t="s">
        <v>329</v>
      </c>
      <c r="E21" s="12">
        <f t="shared" si="0"/>
        <v>3.25</v>
      </c>
      <c r="F21" s="2" t="s">
        <v>23</v>
      </c>
      <c r="G21" s="22" t="s">
        <v>4</v>
      </c>
    </row>
    <row r="22" spans="1:7" ht="30" customHeight="1" thickBot="1">
      <c r="A22" s="25" t="s">
        <v>4</v>
      </c>
      <c r="B22" s="24" t="s">
        <v>4</v>
      </c>
      <c r="C22" s="24" t="s">
        <v>4</v>
      </c>
      <c r="D22" s="2" t="s">
        <v>367</v>
      </c>
      <c r="E22" s="12">
        <f t="shared" si="0"/>
        <v>2.6</v>
      </c>
      <c r="F22" s="2" t="s">
        <v>53</v>
      </c>
      <c r="G22" s="22" t="s">
        <v>4</v>
      </c>
    </row>
    <row r="23" spans="1:7" ht="30" customHeight="1" thickBot="1">
      <c r="A23" s="25" t="s">
        <v>4</v>
      </c>
      <c r="B23" s="24" t="s">
        <v>4</v>
      </c>
      <c r="C23" s="24" t="s">
        <v>4</v>
      </c>
      <c r="D23" s="2" t="s">
        <v>28</v>
      </c>
      <c r="E23" s="12">
        <f t="shared" si="0"/>
        <v>1.3</v>
      </c>
      <c r="F23" s="2" t="s">
        <v>25</v>
      </c>
      <c r="G23" s="22" t="s">
        <v>4</v>
      </c>
    </row>
    <row r="24" spans="1:7" ht="30" customHeight="1" thickBot="1">
      <c r="A24" s="25" t="s">
        <v>4</v>
      </c>
      <c r="B24" s="24" t="s">
        <v>4</v>
      </c>
      <c r="C24" s="24" t="s">
        <v>4</v>
      </c>
      <c r="D24" s="2" t="s">
        <v>366</v>
      </c>
      <c r="E24" s="12">
        <f t="shared" si="0"/>
        <v>0.97500000000000009</v>
      </c>
      <c r="F24" s="2" t="s">
        <v>54</v>
      </c>
      <c r="G24" s="22" t="s">
        <v>4</v>
      </c>
    </row>
    <row r="25" spans="1:7" ht="30" customHeight="1" thickBot="1">
      <c r="A25" s="25" t="s">
        <v>4</v>
      </c>
      <c r="B25" s="24" t="s">
        <v>4</v>
      </c>
      <c r="C25" s="24" t="s">
        <v>4</v>
      </c>
      <c r="D25" s="2" t="s">
        <v>327</v>
      </c>
      <c r="E25" s="12">
        <f t="shared" si="0"/>
        <v>0.65</v>
      </c>
      <c r="F25" s="2" t="s">
        <v>26</v>
      </c>
      <c r="G25" s="22" t="s">
        <v>4</v>
      </c>
    </row>
    <row r="26" spans="1:7" ht="30" customHeight="1" thickBot="1">
      <c r="A26" s="25" t="s">
        <v>4</v>
      </c>
      <c r="B26" s="24" t="s">
        <v>4</v>
      </c>
      <c r="C26" s="24" t="s">
        <v>4</v>
      </c>
      <c r="D26" s="2" t="s">
        <v>29</v>
      </c>
      <c r="E26" s="12">
        <f t="shared" si="0"/>
        <v>0.65</v>
      </c>
      <c r="F26" s="2" t="s">
        <v>26</v>
      </c>
      <c r="G26" s="22" t="s">
        <v>4</v>
      </c>
    </row>
    <row r="27" spans="1:7" ht="30" customHeight="1" thickBot="1">
      <c r="A27" s="25" t="s">
        <v>4</v>
      </c>
      <c r="B27" s="24" t="s">
        <v>4</v>
      </c>
      <c r="C27" s="24" t="s">
        <v>4</v>
      </c>
      <c r="D27" s="2" t="s">
        <v>326</v>
      </c>
      <c r="E27" s="12">
        <f t="shared" si="0"/>
        <v>0.65</v>
      </c>
      <c r="F27" s="2" t="s">
        <v>26</v>
      </c>
      <c r="G27" s="22" t="s">
        <v>4</v>
      </c>
    </row>
    <row r="28" spans="1:7" ht="30" customHeight="1" thickBot="1">
      <c r="A28" s="25" t="s">
        <v>4</v>
      </c>
      <c r="B28" s="24" t="s">
        <v>4</v>
      </c>
      <c r="C28" s="24" t="s">
        <v>4</v>
      </c>
      <c r="D28" s="2" t="s">
        <v>410</v>
      </c>
      <c r="E28" s="12">
        <f t="shared" si="0"/>
        <v>0.32500000000000001</v>
      </c>
      <c r="F28" s="2" t="s">
        <v>17</v>
      </c>
      <c r="G28" s="22" t="s">
        <v>4</v>
      </c>
    </row>
    <row r="29" spans="1:7" ht="30" customHeight="1" thickBot="1">
      <c r="A29" s="25" t="s">
        <v>4</v>
      </c>
      <c r="B29" s="24" t="s">
        <v>4</v>
      </c>
      <c r="C29" s="24" t="s">
        <v>229</v>
      </c>
      <c r="D29" s="2" t="s">
        <v>337</v>
      </c>
      <c r="E29" s="12">
        <f t="shared" si="0"/>
        <v>22.75</v>
      </c>
      <c r="F29" s="2" t="s">
        <v>39</v>
      </c>
      <c r="G29" s="22" t="s">
        <v>60</v>
      </c>
    </row>
    <row r="30" spans="1:7" ht="30" customHeight="1" thickBot="1">
      <c r="A30" s="25" t="s">
        <v>4</v>
      </c>
      <c r="B30" s="24" t="s">
        <v>4</v>
      </c>
      <c r="C30" s="24" t="s">
        <v>4</v>
      </c>
      <c r="D30" s="2" t="s">
        <v>329</v>
      </c>
      <c r="E30" s="12">
        <f t="shared" si="0"/>
        <v>1.3</v>
      </c>
      <c r="F30" s="2" t="s">
        <v>25</v>
      </c>
      <c r="G30" s="22" t="s">
        <v>4</v>
      </c>
    </row>
    <row r="31" spans="1:7" ht="30" customHeight="1" thickBot="1">
      <c r="A31" s="25" t="s">
        <v>4</v>
      </c>
      <c r="B31" s="24" t="s">
        <v>4</v>
      </c>
      <c r="C31" s="24" t="s">
        <v>4</v>
      </c>
      <c r="D31" s="2" t="s">
        <v>367</v>
      </c>
      <c r="E31" s="12">
        <f t="shared" si="0"/>
        <v>0.65</v>
      </c>
      <c r="F31" s="2" t="s">
        <v>26</v>
      </c>
      <c r="G31" s="22" t="s">
        <v>4</v>
      </c>
    </row>
    <row r="32" spans="1:7" ht="30" customHeight="1" thickBot="1">
      <c r="A32" s="25" t="s">
        <v>4</v>
      </c>
      <c r="B32" s="24" t="s">
        <v>4</v>
      </c>
      <c r="C32" s="24" t="s">
        <v>4</v>
      </c>
      <c r="D32" s="2" t="s">
        <v>29</v>
      </c>
      <c r="E32" s="12">
        <f t="shared" si="0"/>
        <v>0.65</v>
      </c>
      <c r="F32" s="2" t="s">
        <v>26</v>
      </c>
      <c r="G32" s="22" t="s">
        <v>4</v>
      </c>
    </row>
    <row r="33" spans="1:8" ht="30" customHeight="1" thickBot="1">
      <c r="A33" s="25" t="s">
        <v>4</v>
      </c>
      <c r="B33" s="24" t="s">
        <v>4</v>
      </c>
      <c r="C33" s="24" t="s">
        <v>4</v>
      </c>
      <c r="D33" s="2" t="s">
        <v>326</v>
      </c>
      <c r="E33" s="12">
        <f t="shared" si="0"/>
        <v>0.65</v>
      </c>
      <c r="F33" s="2" t="s">
        <v>26</v>
      </c>
      <c r="G33" s="22" t="s">
        <v>4</v>
      </c>
    </row>
    <row r="34" spans="1:8" ht="30" customHeight="1" thickBot="1">
      <c r="A34" s="25"/>
      <c r="B34" s="24"/>
      <c r="C34" s="3" t="s">
        <v>498</v>
      </c>
      <c r="D34" s="2" t="s">
        <v>363</v>
      </c>
      <c r="E34" s="16"/>
      <c r="F34" s="16">
        <v>20</v>
      </c>
      <c r="G34" s="14"/>
    </row>
    <row r="35" spans="1:8" ht="30" customHeight="1" thickBot="1">
      <c r="A35" s="25" t="s">
        <v>4</v>
      </c>
      <c r="B35" s="24" t="s">
        <v>4</v>
      </c>
      <c r="C35" s="3" t="s">
        <v>376</v>
      </c>
      <c r="D35" s="2" t="s">
        <v>499</v>
      </c>
      <c r="E35" s="16">
        <v>13</v>
      </c>
      <c r="F35" s="16"/>
      <c r="G35" s="14" t="s">
        <v>13</v>
      </c>
    </row>
    <row r="36" spans="1:8" ht="30" customHeight="1" thickBot="1">
      <c r="A36" s="25" t="s">
        <v>4</v>
      </c>
      <c r="B36" s="24" t="s">
        <v>8</v>
      </c>
      <c r="C36" s="3" t="s">
        <v>294</v>
      </c>
      <c r="D36" s="2" t="s">
        <v>294</v>
      </c>
      <c r="E36" s="12">
        <f t="shared" si="0"/>
        <v>32.5</v>
      </c>
      <c r="F36" s="2" t="s">
        <v>33</v>
      </c>
      <c r="G36" s="19" t="s">
        <v>13</v>
      </c>
    </row>
    <row r="37" spans="1:8" ht="30" customHeight="1" thickBot="1">
      <c r="A37" s="25" t="s">
        <v>4</v>
      </c>
      <c r="B37" s="24" t="s">
        <v>4</v>
      </c>
      <c r="C37" s="3" t="s">
        <v>14</v>
      </c>
      <c r="D37" s="2" t="s">
        <v>14</v>
      </c>
      <c r="E37" s="16">
        <v>180</v>
      </c>
      <c r="F37" s="18">
        <v>100</v>
      </c>
      <c r="G37" s="21"/>
      <c r="H37" s="17"/>
    </row>
    <row r="38" spans="1:8" ht="30" customHeight="1" thickBot="1">
      <c r="A38" s="25" t="s">
        <v>4</v>
      </c>
      <c r="B38" s="24" t="s">
        <v>4</v>
      </c>
      <c r="C38" s="3" t="s">
        <v>265</v>
      </c>
      <c r="D38" s="2" t="s">
        <v>497</v>
      </c>
      <c r="E38" s="12">
        <f t="shared" si="0"/>
        <v>19.5</v>
      </c>
      <c r="F38" s="2" t="s">
        <v>56</v>
      </c>
      <c r="G38" s="20"/>
    </row>
    <row r="39" spans="1:8" ht="30" customHeight="1" thickBot="1">
      <c r="A39" s="25" t="s">
        <v>530</v>
      </c>
      <c r="B39" s="24" t="s">
        <v>6</v>
      </c>
      <c r="C39" s="24" t="s">
        <v>212</v>
      </c>
      <c r="D39" s="2" t="s">
        <v>359</v>
      </c>
      <c r="E39" s="12">
        <f t="shared" ref="E39:E65" si="1">F39*0.65</f>
        <v>6.5</v>
      </c>
      <c r="F39" s="2" t="s">
        <v>22</v>
      </c>
      <c r="G39" s="22" t="s">
        <v>97</v>
      </c>
    </row>
    <row r="40" spans="1:8" ht="30" customHeight="1" thickBot="1">
      <c r="A40" s="25" t="s">
        <v>4</v>
      </c>
      <c r="B40" s="24" t="s">
        <v>4</v>
      </c>
      <c r="C40" s="24" t="s">
        <v>4</v>
      </c>
      <c r="D40" s="2" t="s">
        <v>465</v>
      </c>
      <c r="E40" s="12">
        <f t="shared" si="1"/>
        <v>3.9000000000000004</v>
      </c>
      <c r="F40" s="2" t="s">
        <v>102</v>
      </c>
      <c r="G40" s="22" t="s">
        <v>4</v>
      </c>
    </row>
    <row r="41" spans="1:8" ht="30" customHeight="1" thickBot="1">
      <c r="A41" s="25" t="s">
        <v>4</v>
      </c>
      <c r="B41" s="24" t="s">
        <v>4</v>
      </c>
      <c r="C41" s="24" t="s">
        <v>4</v>
      </c>
      <c r="D41" s="2" t="s">
        <v>319</v>
      </c>
      <c r="E41" s="12">
        <f t="shared" si="1"/>
        <v>3.25</v>
      </c>
      <c r="F41" s="2" t="s">
        <v>23</v>
      </c>
      <c r="G41" s="22" t="s">
        <v>4</v>
      </c>
    </row>
    <row r="42" spans="1:8" ht="30" customHeight="1" thickBot="1">
      <c r="A42" s="25" t="s">
        <v>4</v>
      </c>
      <c r="B42" s="24" t="s">
        <v>4</v>
      </c>
      <c r="C42" s="24" t="s">
        <v>4</v>
      </c>
      <c r="D42" s="2" t="s">
        <v>317</v>
      </c>
      <c r="E42" s="12">
        <f t="shared" si="1"/>
        <v>3.25</v>
      </c>
      <c r="F42" s="2" t="s">
        <v>23</v>
      </c>
      <c r="G42" s="22" t="s">
        <v>4</v>
      </c>
    </row>
    <row r="43" spans="1:8" ht="30" customHeight="1" thickBot="1">
      <c r="A43" s="25" t="s">
        <v>4</v>
      </c>
      <c r="B43" s="24" t="s">
        <v>4</v>
      </c>
      <c r="C43" s="24" t="s">
        <v>4</v>
      </c>
      <c r="D43" s="2" t="s">
        <v>29</v>
      </c>
      <c r="E43" s="12">
        <f t="shared" si="1"/>
        <v>0.32500000000000001</v>
      </c>
      <c r="F43" s="2" t="s">
        <v>17</v>
      </c>
      <c r="G43" s="22" t="s">
        <v>4</v>
      </c>
    </row>
    <row r="44" spans="1:8" ht="30" customHeight="1" thickBot="1">
      <c r="A44" s="25" t="s">
        <v>4</v>
      </c>
      <c r="B44" s="24" t="s">
        <v>4</v>
      </c>
      <c r="C44" s="24" t="s">
        <v>4</v>
      </c>
      <c r="D44" s="2" t="s">
        <v>18</v>
      </c>
      <c r="E44" s="12">
        <f t="shared" si="1"/>
        <v>6.5000000000000002E-2</v>
      </c>
      <c r="F44" s="2" t="s">
        <v>30</v>
      </c>
      <c r="G44" s="22" t="s">
        <v>4</v>
      </c>
    </row>
    <row r="45" spans="1:8" ht="30" customHeight="1" thickBot="1">
      <c r="A45" s="25" t="s">
        <v>4</v>
      </c>
      <c r="B45" s="24" t="s">
        <v>7</v>
      </c>
      <c r="C45" s="3" t="s">
        <v>194</v>
      </c>
      <c r="D45" s="2" t="s">
        <v>359</v>
      </c>
      <c r="E45" s="12">
        <f t="shared" si="1"/>
        <v>35.75</v>
      </c>
      <c r="F45" s="2" t="s">
        <v>15</v>
      </c>
      <c r="G45" s="14"/>
    </row>
    <row r="46" spans="1:8" ht="30" customHeight="1" thickBot="1">
      <c r="A46" s="25" t="s">
        <v>4</v>
      </c>
      <c r="B46" s="24" t="s">
        <v>4</v>
      </c>
      <c r="C46" s="24" t="s">
        <v>274</v>
      </c>
      <c r="D46" s="2" t="s">
        <v>464</v>
      </c>
      <c r="E46" s="12">
        <f t="shared" si="1"/>
        <v>26</v>
      </c>
      <c r="F46" s="2" t="s">
        <v>47</v>
      </c>
      <c r="G46" s="22" t="s">
        <v>98</v>
      </c>
    </row>
    <row r="47" spans="1:8" ht="30" customHeight="1" thickBot="1">
      <c r="A47" s="25" t="s">
        <v>4</v>
      </c>
      <c r="B47" s="24" t="s">
        <v>4</v>
      </c>
      <c r="C47" s="24" t="s">
        <v>4</v>
      </c>
      <c r="D47" s="2" t="s">
        <v>394</v>
      </c>
      <c r="E47" s="12">
        <f t="shared" si="1"/>
        <v>0.65</v>
      </c>
      <c r="F47" s="2" t="s">
        <v>26</v>
      </c>
      <c r="G47" s="22" t="s">
        <v>4</v>
      </c>
    </row>
    <row r="48" spans="1:8" ht="30" customHeight="1" thickBot="1">
      <c r="A48" s="25" t="s">
        <v>4</v>
      </c>
      <c r="B48" s="24" t="s">
        <v>4</v>
      </c>
      <c r="C48" s="24" t="s">
        <v>4</v>
      </c>
      <c r="D48" s="2" t="s">
        <v>327</v>
      </c>
      <c r="E48" s="12">
        <f t="shared" si="1"/>
        <v>0.32500000000000001</v>
      </c>
      <c r="F48" s="2" t="s">
        <v>17</v>
      </c>
      <c r="G48" s="22" t="s">
        <v>4</v>
      </c>
    </row>
    <row r="49" spans="1:7" ht="30" customHeight="1" thickBot="1">
      <c r="A49" s="25" t="s">
        <v>4</v>
      </c>
      <c r="B49" s="24" t="s">
        <v>4</v>
      </c>
      <c r="C49" s="24" t="s">
        <v>4</v>
      </c>
      <c r="D49" s="2" t="s">
        <v>29</v>
      </c>
      <c r="E49" s="12">
        <f t="shared" si="1"/>
        <v>6.5000000000000002E-2</v>
      </c>
      <c r="F49" s="2" t="s">
        <v>30</v>
      </c>
      <c r="G49" s="22" t="s">
        <v>4</v>
      </c>
    </row>
    <row r="50" spans="1:7" ht="30" customHeight="1" thickBot="1">
      <c r="A50" s="25" t="s">
        <v>4</v>
      </c>
      <c r="B50" s="24" t="s">
        <v>4</v>
      </c>
      <c r="C50" s="26" t="s">
        <v>526</v>
      </c>
      <c r="D50" s="2" t="s">
        <v>463</v>
      </c>
      <c r="E50" s="12">
        <f t="shared" si="1"/>
        <v>26</v>
      </c>
      <c r="F50" s="2" t="s">
        <v>47</v>
      </c>
      <c r="G50" s="22" t="s">
        <v>99</v>
      </c>
    </row>
    <row r="51" spans="1:7" ht="30" customHeight="1" thickBot="1">
      <c r="A51" s="25" t="s">
        <v>4</v>
      </c>
      <c r="B51" s="24" t="s">
        <v>4</v>
      </c>
      <c r="C51" s="24" t="s">
        <v>4</v>
      </c>
      <c r="D51" s="2" t="s">
        <v>103</v>
      </c>
      <c r="E51" s="12">
        <f t="shared" si="1"/>
        <v>6.5</v>
      </c>
      <c r="F51" s="2" t="s">
        <v>22</v>
      </c>
      <c r="G51" s="22" t="s">
        <v>4</v>
      </c>
    </row>
    <row r="52" spans="1:7" ht="30" customHeight="1" thickBot="1">
      <c r="A52" s="25" t="s">
        <v>4</v>
      </c>
      <c r="B52" s="24" t="s">
        <v>4</v>
      </c>
      <c r="C52" s="24" t="s">
        <v>4</v>
      </c>
      <c r="D52" s="2" t="s">
        <v>462</v>
      </c>
      <c r="E52" s="12">
        <f t="shared" si="1"/>
        <v>3.25</v>
      </c>
      <c r="F52" s="2" t="s">
        <v>23</v>
      </c>
      <c r="G52" s="22" t="s">
        <v>4</v>
      </c>
    </row>
    <row r="53" spans="1:7" ht="30" customHeight="1" thickBot="1">
      <c r="A53" s="25" t="s">
        <v>4</v>
      </c>
      <c r="B53" s="24" t="s">
        <v>4</v>
      </c>
      <c r="C53" s="24" t="s">
        <v>4</v>
      </c>
      <c r="D53" s="2" t="s">
        <v>451</v>
      </c>
      <c r="E53" s="12">
        <f t="shared" si="1"/>
        <v>1.9500000000000002</v>
      </c>
      <c r="F53" s="2" t="s">
        <v>24</v>
      </c>
      <c r="G53" s="22" t="s">
        <v>4</v>
      </c>
    </row>
    <row r="54" spans="1:7" ht="30" customHeight="1" thickBot="1">
      <c r="A54" s="25" t="s">
        <v>4</v>
      </c>
      <c r="B54" s="24" t="s">
        <v>4</v>
      </c>
      <c r="C54" s="24" t="s">
        <v>4</v>
      </c>
      <c r="D54" s="2" t="s">
        <v>28</v>
      </c>
      <c r="E54" s="12">
        <f t="shared" si="1"/>
        <v>1.9500000000000002</v>
      </c>
      <c r="F54" s="2" t="s">
        <v>24</v>
      </c>
      <c r="G54" s="22" t="s">
        <v>4</v>
      </c>
    </row>
    <row r="55" spans="1:7" ht="30" customHeight="1" thickBot="1">
      <c r="A55" s="25" t="s">
        <v>4</v>
      </c>
      <c r="B55" s="24" t="s">
        <v>4</v>
      </c>
      <c r="C55" s="24" t="s">
        <v>234</v>
      </c>
      <c r="D55" s="2" t="s">
        <v>378</v>
      </c>
      <c r="E55" s="12">
        <f t="shared" si="1"/>
        <v>22.75</v>
      </c>
      <c r="F55" s="2" t="s">
        <v>39</v>
      </c>
      <c r="G55" s="22" t="s">
        <v>100</v>
      </c>
    </row>
    <row r="56" spans="1:7" ht="30" customHeight="1" thickBot="1">
      <c r="A56" s="25" t="s">
        <v>4</v>
      </c>
      <c r="B56" s="24" t="s">
        <v>4</v>
      </c>
      <c r="C56" s="24" t="s">
        <v>4</v>
      </c>
      <c r="D56" s="2" t="s">
        <v>441</v>
      </c>
      <c r="E56" s="12">
        <f t="shared" si="1"/>
        <v>1.9500000000000002</v>
      </c>
      <c r="F56" s="2" t="s">
        <v>24</v>
      </c>
      <c r="G56" s="22" t="s">
        <v>4</v>
      </c>
    </row>
    <row r="57" spans="1:7" ht="30" customHeight="1" thickBot="1">
      <c r="A57" s="25" t="s">
        <v>4</v>
      </c>
      <c r="B57" s="24" t="s">
        <v>4</v>
      </c>
      <c r="C57" s="24" t="s">
        <v>4</v>
      </c>
      <c r="D57" s="2" t="s">
        <v>29</v>
      </c>
      <c r="E57" s="12">
        <f t="shared" si="1"/>
        <v>1.3</v>
      </c>
      <c r="F57" s="2" t="s">
        <v>25</v>
      </c>
      <c r="G57" s="22" t="s">
        <v>4</v>
      </c>
    </row>
    <row r="58" spans="1:7" ht="30" customHeight="1" thickBot="1">
      <c r="A58" s="25" t="s">
        <v>4</v>
      </c>
      <c r="B58" s="24" t="s">
        <v>4</v>
      </c>
      <c r="C58" s="24" t="s">
        <v>4</v>
      </c>
      <c r="D58" s="2" t="s">
        <v>367</v>
      </c>
      <c r="E58" s="12">
        <f t="shared" si="1"/>
        <v>0.65</v>
      </c>
      <c r="F58" s="2" t="s">
        <v>26</v>
      </c>
      <c r="G58" s="22" t="s">
        <v>4</v>
      </c>
    </row>
    <row r="59" spans="1:7" ht="30" customHeight="1" thickBot="1">
      <c r="A59" s="25" t="s">
        <v>4</v>
      </c>
      <c r="B59" s="24" t="s">
        <v>4</v>
      </c>
      <c r="C59" s="24" t="s">
        <v>4</v>
      </c>
      <c r="D59" s="2" t="s">
        <v>327</v>
      </c>
      <c r="E59" s="12">
        <f t="shared" si="1"/>
        <v>0.65</v>
      </c>
      <c r="F59" s="2" t="s">
        <v>26</v>
      </c>
      <c r="G59" s="22" t="s">
        <v>4</v>
      </c>
    </row>
    <row r="60" spans="1:7" ht="30" customHeight="1" thickBot="1">
      <c r="A60" s="25" t="s">
        <v>4</v>
      </c>
      <c r="B60" s="24" t="s">
        <v>4</v>
      </c>
      <c r="C60" s="24" t="s">
        <v>4</v>
      </c>
      <c r="D60" s="2" t="s">
        <v>326</v>
      </c>
      <c r="E60" s="12">
        <f t="shared" si="1"/>
        <v>0.65</v>
      </c>
      <c r="F60" s="2" t="s">
        <v>26</v>
      </c>
      <c r="G60" s="22" t="s">
        <v>4</v>
      </c>
    </row>
    <row r="61" spans="1:7" ht="30" customHeight="1" thickBot="1">
      <c r="A61" s="25" t="s">
        <v>4</v>
      </c>
      <c r="B61" s="24" t="s">
        <v>4</v>
      </c>
      <c r="C61" s="24" t="s">
        <v>4</v>
      </c>
      <c r="D61" s="2" t="s">
        <v>18</v>
      </c>
      <c r="E61" s="12">
        <f t="shared" si="1"/>
        <v>6.5000000000000002E-2</v>
      </c>
      <c r="F61" s="2" t="s">
        <v>30</v>
      </c>
      <c r="G61" s="22" t="s">
        <v>4</v>
      </c>
    </row>
    <row r="62" spans="1:7" ht="30" customHeight="1" thickBot="1">
      <c r="A62" s="25"/>
      <c r="B62" s="24"/>
      <c r="C62" s="3" t="s">
        <v>460</v>
      </c>
      <c r="D62" s="2" t="s">
        <v>363</v>
      </c>
      <c r="E62" s="16"/>
      <c r="F62" s="16">
        <v>20</v>
      </c>
      <c r="G62" s="14"/>
    </row>
    <row r="63" spans="1:7" ht="30" customHeight="1" thickBot="1">
      <c r="A63" s="25" t="s">
        <v>4</v>
      </c>
      <c r="B63" s="24" t="s">
        <v>4</v>
      </c>
      <c r="C63" s="3" t="s">
        <v>376</v>
      </c>
      <c r="D63" s="2" t="s">
        <v>461</v>
      </c>
      <c r="E63" s="16">
        <v>13</v>
      </c>
      <c r="F63" s="16"/>
      <c r="G63" s="14" t="s">
        <v>13</v>
      </c>
    </row>
    <row r="64" spans="1:7" ht="30" customHeight="1" thickBot="1">
      <c r="A64" s="25" t="s">
        <v>4</v>
      </c>
      <c r="B64" s="24" t="s">
        <v>8</v>
      </c>
      <c r="C64" s="3" t="s">
        <v>14</v>
      </c>
      <c r="D64" s="2" t="s">
        <v>14</v>
      </c>
      <c r="E64" s="16">
        <v>180</v>
      </c>
      <c r="F64" s="16">
        <v>100</v>
      </c>
      <c r="G64" s="14"/>
    </row>
    <row r="65" spans="1:7" ht="30" customHeight="1" thickBot="1">
      <c r="A65" s="25" t="s">
        <v>4</v>
      </c>
      <c r="B65" s="24" t="s">
        <v>4</v>
      </c>
      <c r="C65" s="3" t="s">
        <v>265</v>
      </c>
      <c r="D65" s="2" t="s">
        <v>459</v>
      </c>
      <c r="E65" s="12">
        <f t="shared" si="1"/>
        <v>19.5</v>
      </c>
      <c r="F65" s="2" t="s">
        <v>56</v>
      </c>
      <c r="G65" s="14"/>
    </row>
    <row r="66" spans="1:7" ht="30" customHeight="1" thickBot="1">
      <c r="A66" s="25"/>
      <c r="B66" s="24"/>
      <c r="C66" s="3" t="s">
        <v>101</v>
      </c>
      <c r="D66" s="2" t="s">
        <v>458</v>
      </c>
      <c r="E66" s="12">
        <f>F66*0.65</f>
        <v>32.5</v>
      </c>
      <c r="F66" s="2" t="s">
        <v>33</v>
      </c>
      <c r="G66" s="14"/>
    </row>
    <row r="67" spans="1:7" ht="30" customHeight="1" thickBot="1">
      <c r="A67" s="25" t="s">
        <v>4</v>
      </c>
      <c r="B67" s="24" t="s">
        <v>4</v>
      </c>
      <c r="C67" s="3" t="s">
        <v>531</v>
      </c>
      <c r="D67" s="2" t="s">
        <v>422</v>
      </c>
      <c r="E67" s="12">
        <f t="shared" ref="E67:E77" si="2">F67*0.65</f>
        <v>65</v>
      </c>
      <c r="F67" s="2" t="s">
        <v>68</v>
      </c>
      <c r="G67" s="14" t="s">
        <v>13</v>
      </c>
    </row>
    <row r="68" spans="1:7" ht="30" customHeight="1" thickBot="1">
      <c r="A68" s="25" t="s">
        <v>539</v>
      </c>
      <c r="B68" s="26" t="s">
        <v>575</v>
      </c>
      <c r="C68" s="26" t="s">
        <v>307</v>
      </c>
      <c r="D68" s="2" t="s">
        <v>359</v>
      </c>
      <c r="E68" s="12">
        <f t="shared" si="2"/>
        <v>32.5</v>
      </c>
      <c r="F68" s="2" t="s">
        <v>33</v>
      </c>
      <c r="G68" s="22" t="s">
        <v>144</v>
      </c>
    </row>
    <row r="69" spans="1:7" ht="30" customHeight="1" thickBot="1">
      <c r="A69" s="25" t="s">
        <v>4</v>
      </c>
      <c r="B69" s="24" t="s">
        <v>4</v>
      </c>
      <c r="C69" s="24" t="s">
        <v>4</v>
      </c>
      <c r="D69" s="2" t="s">
        <v>428</v>
      </c>
      <c r="E69" s="12">
        <f t="shared" si="2"/>
        <v>19.5</v>
      </c>
      <c r="F69" s="2" t="s">
        <v>56</v>
      </c>
      <c r="G69" s="22" t="s">
        <v>4</v>
      </c>
    </row>
    <row r="70" spans="1:7" ht="30" customHeight="1" thickBot="1">
      <c r="A70" s="25" t="s">
        <v>4</v>
      </c>
      <c r="B70" s="24" t="s">
        <v>4</v>
      </c>
      <c r="C70" s="24" t="s">
        <v>4</v>
      </c>
      <c r="D70" s="2" t="s">
        <v>338</v>
      </c>
      <c r="E70" s="12">
        <f t="shared" si="2"/>
        <v>6.5</v>
      </c>
      <c r="F70" s="2" t="s">
        <v>22</v>
      </c>
      <c r="G70" s="22" t="s">
        <v>4</v>
      </c>
    </row>
    <row r="71" spans="1:7" ht="30" customHeight="1" thickBot="1">
      <c r="A71" s="25" t="s">
        <v>4</v>
      </c>
      <c r="B71" s="24" t="s">
        <v>4</v>
      </c>
      <c r="C71" s="24" t="s">
        <v>4</v>
      </c>
      <c r="D71" s="2" t="s">
        <v>330</v>
      </c>
      <c r="E71" s="12">
        <f t="shared" si="2"/>
        <v>3.25</v>
      </c>
      <c r="F71" s="2" t="s">
        <v>23</v>
      </c>
      <c r="G71" s="22" t="s">
        <v>4</v>
      </c>
    </row>
    <row r="72" spans="1:7" ht="30" customHeight="1" thickBot="1">
      <c r="A72" s="25" t="s">
        <v>4</v>
      </c>
      <c r="B72" s="24" t="s">
        <v>4</v>
      </c>
      <c r="C72" s="24" t="s">
        <v>4</v>
      </c>
      <c r="D72" s="2" t="s">
        <v>426</v>
      </c>
      <c r="E72" s="12">
        <f t="shared" si="2"/>
        <v>1.9500000000000002</v>
      </c>
      <c r="F72" s="2" t="s">
        <v>24</v>
      </c>
      <c r="G72" s="22" t="s">
        <v>4</v>
      </c>
    </row>
    <row r="73" spans="1:7" ht="30" customHeight="1" thickBot="1">
      <c r="A73" s="25" t="s">
        <v>4</v>
      </c>
      <c r="B73" s="24" t="s">
        <v>4</v>
      </c>
      <c r="C73" s="24" t="s">
        <v>4</v>
      </c>
      <c r="D73" s="2" t="s">
        <v>28</v>
      </c>
      <c r="E73" s="12">
        <f t="shared" si="2"/>
        <v>1.625</v>
      </c>
      <c r="F73" s="2" t="s">
        <v>125</v>
      </c>
      <c r="G73" s="22" t="s">
        <v>4</v>
      </c>
    </row>
    <row r="74" spans="1:7" ht="30" customHeight="1" thickBot="1">
      <c r="A74" s="25" t="s">
        <v>4</v>
      </c>
      <c r="B74" s="24" t="s">
        <v>4</v>
      </c>
      <c r="C74" s="24" t="s">
        <v>4</v>
      </c>
      <c r="D74" s="2" t="s">
        <v>367</v>
      </c>
      <c r="E74" s="12">
        <f t="shared" si="2"/>
        <v>1.3</v>
      </c>
      <c r="F74" s="2" t="s">
        <v>25</v>
      </c>
      <c r="G74" s="22" t="s">
        <v>4</v>
      </c>
    </row>
    <row r="75" spans="1:7" ht="30" customHeight="1" thickBot="1">
      <c r="A75" s="25" t="s">
        <v>4</v>
      </c>
      <c r="B75" s="24" t="s">
        <v>4</v>
      </c>
      <c r="C75" s="24" t="s">
        <v>4</v>
      </c>
      <c r="D75" s="2" t="s">
        <v>327</v>
      </c>
      <c r="E75" s="12">
        <f t="shared" si="2"/>
        <v>0.65</v>
      </c>
      <c r="F75" s="2" t="s">
        <v>26</v>
      </c>
      <c r="G75" s="22" t="s">
        <v>4</v>
      </c>
    </row>
    <row r="76" spans="1:7" ht="30" customHeight="1" thickBot="1">
      <c r="A76" s="25" t="s">
        <v>4</v>
      </c>
      <c r="B76" s="24" t="s">
        <v>4</v>
      </c>
      <c r="C76" s="24" t="s">
        <v>4</v>
      </c>
      <c r="D76" s="2" t="s">
        <v>29</v>
      </c>
      <c r="E76" s="12">
        <f t="shared" si="2"/>
        <v>0.65</v>
      </c>
      <c r="F76" s="2" t="s">
        <v>26</v>
      </c>
      <c r="G76" s="22" t="s">
        <v>4</v>
      </c>
    </row>
    <row r="77" spans="1:7" ht="30" customHeight="1" thickBot="1">
      <c r="A77" s="25" t="s">
        <v>4</v>
      </c>
      <c r="B77" s="24" t="s">
        <v>4</v>
      </c>
      <c r="C77" s="24" t="s">
        <v>4</v>
      </c>
      <c r="D77" s="2" t="s">
        <v>410</v>
      </c>
      <c r="E77" s="12">
        <f t="shared" si="2"/>
        <v>0.19500000000000001</v>
      </c>
      <c r="F77" s="2" t="s">
        <v>67</v>
      </c>
      <c r="G77" s="22" t="s">
        <v>4</v>
      </c>
    </row>
    <row r="78" spans="1:7" ht="30" customHeight="1" thickBot="1">
      <c r="A78" s="25"/>
      <c r="B78" s="24"/>
      <c r="C78" s="3" t="s">
        <v>423</v>
      </c>
      <c r="D78" s="2" t="s">
        <v>363</v>
      </c>
      <c r="E78" s="16"/>
      <c r="F78" s="16">
        <v>20</v>
      </c>
      <c r="G78" s="14"/>
    </row>
    <row r="79" spans="1:7" ht="30" customHeight="1" thickBot="1">
      <c r="A79" s="25" t="s">
        <v>4</v>
      </c>
      <c r="B79" s="24" t="s">
        <v>4</v>
      </c>
      <c r="C79" s="3" t="s">
        <v>424</v>
      </c>
      <c r="D79" s="2" t="s">
        <v>425</v>
      </c>
      <c r="E79" s="16">
        <v>13</v>
      </c>
      <c r="F79" s="16"/>
      <c r="G79" s="14" t="s">
        <v>13</v>
      </c>
    </row>
  </sheetData>
  <mergeCells count="29">
    <mergeCell ref="A68:A79"/>
    <mergeCell ref="B68:B79"/>
    <mergeCell ref="C68:C77"/>
    <mergeCell ref="G68:G77"/>
    <mergeCell ref="A39:A67"/>
    <mergeCell ref="B39:B44"/>
    <mergeCell ref="B45:B63"/>
    <mergeCell ref="B64:B67"/>
    <mergeCell ref="C39:C44"/>
    <mergeCell ref="G39:G44"/>
    <mergeCell ref="C46:C49"/>
    <mergeCell ref="G46:G49"/>
    <mergeCell ref="C50:C54"/>
    <mergeCell ref="G50:G54"/>
    <mergeCell ref="C55:C61"/>
    <mergeCell ref="G55:G61"/>
    <mergeCell ref="G29:G33"/>
    <mergeCell ref="A1:F3"/>
    <mergeCell ref="G6:G10"/>
    <mergeCell ref="C12:C17"/>
    <mergeCell ref="G12:G17"/>
    <mergeCell ref="C18:C28"/>
    <mergeCell ref="G18:G28"/>
    <mergeCell ref="A6:A38"/>
    <mergeCell ref="B6:B10"/>
    <mergeCell ref="B11:B35"/>
    <mergeCell ref="B36:B38"/>
    <mergeCell ref="C6:C10"/>
    <mergeCell ref="C29:C33"/>
  </mergeCells>
  <phoneticPr fontId="18" type="noConversion"/>
  <pageMargins left="0.70866141732283472" right="0.70866141732283472" top="0.74803149606299213" bottom="0.74803149606299213" header="0.31496062992125984" footer="0.31496062992125984"/>
  <pageSetup paperSize="9" scale="48" orientation="portrait" r:id="rId1"/>
  <rowBreaks count="2" manualBreakCount="2">
    <brk id="38" max="6" man="1"/>
    <brk id="67" max="6" man="1"/>
  </rowBreaks>
  <colBreaks count="1" manualBreakCount="1">
    <brk id="7" max="78" man="1"/>
  </colBreaks>
  <ignoredErrors>
    <ignoredError sqref="F68:F77 F36 F38:F61 F6:F33 F65" numberStoredAsText="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7"/>
  <sheetViews>
    <sheetView topLeftCell="A103" zoomScaleNormal="100" workbookViewId="0">
      <selection activeCell="C107" sqref="C107:G113"/>
    </sheetView>
  </sheetViews>
  <sheetFormatPr defaultColWidth="9" defaultRowHeight="24"/>
  <cols>
    <col min="1" max="2" width="10.625" style="4" customWidth="1"/>
    <col min="3" max="4" width="20.625" style="4" customWidth="1"/>
    <col min="5" max="6" width="10.625" style="4" customWidth="1"/>
    <col min="7" max="7" width="80.625" style="4" customWidth="1"/>
    <col min="8" max="16384" width="9" style="1"/>
  </cols>
  <sheetData>
    <row r="1" spans="1:7" ht="17.100000000000001" customHeight="1">
      <c r="A1" s="23" t="s">
        <v>541</v>
      </c>
      <c r="B1" s="23"/>
      <c r="C1" s="23"/>
      <c r="D1" s="23"/>
      <c r="E1" s="23"/>
      <c r="F1" s="23"/>
      <c r="G1" s="5" t="s">
        <v>4</v>
      </c>
    </row>
    <row r="2" spans="1:7" ht="21.95" customHeight="1">
      <c r="A2" s="23"/>
      <c r="B2" s="23"/>
      <c r="C2" s="23"/>
      <c r="D2" s="23"/>
      <c r="E2" s="23"/>
      <c r="F2" s="23"/>
      <c r="G2" s="5" t="s">
        <v>4</v>
      </c>
    </row>
    <row r="3" spans="1:7" ht="21.95" customHeight="1">
      <c r="A3" s="23"/>
      <c r="B3" s="23"/>
      <c r="C3" s="23"/>
      <c r="D3" s="23"/>
      <c r="E3" s="23"/>
      <c r="F3" s="23"/>
      <c r="G3" s="5"/>
    </row>
    <row r="4" spans="1:7" ht="18" customHeight="1" thickBot="1">
      <c r="A4" s="6"/>
      <c r="B4" s="6"/>
      <c r="C4" s="6"/>
      <c r="D4" s="6"/>
      <c r="E4" s="7"/>
      <c r="F4" s="7"/>
      <c r="G4" s="5" t="s">
        <v>4</v>
      </c>
    </row>
    <row r="5" spans="1:7" ht="36" customHeight="1" thickBot="1">
      <c r="A5" s="8" t="s">
        <v>191</v>
      </c>
      <c r="B5" s="9" t="s">
        <v>0</v>
      </c>
      <c r="C5" s="9" t="s">
        <v>1</v>
      </c>
      <c r="D5" s="9" t="s">
        <v>2</v>
      </c>
      <c r="E5" s="10" t="s">
        <v>192</v>
      </c>
      <c r="F5" s="11" t="s">
        <v>193</v>
      </c>
      <c r="G5" s="13" t="s">
        <v>3</v>
      </c>
    </row>
    <row r="6" spans="1:7" ht="30" customHeight="1" thickBot="1">
      <c r="A6" s="25" t="s">
        <v>5</v>
      </c>
      <c r="B6" s="24" t="s">
        <v>6</v>
      </c>
      <c r="C6" s="24" t="s">
        <v>224</v>
      </c>
      <c r="D6" s="2" t="s">
        <v>14</v>
      </c>
      <c r="E6" s="12">
        <f>F6*0.65</f>
        <v>35.75</v>
      </c>
      <c r="F6" s="2" t="s">
        <v>15</v>
      </c>
      <c r="G6" s="22" t="s">
        <v>9</v>
      </c>
    </row>
    <row r="7" spans="1:7" ht="30" customHeight="1" thickBot="1">
      <c r="A7" s="25" t="s">
        <v>4</v>
      </c>
      <c r="B7" s="24" t="s">
        <v>4</v>
      </c>
      <c r="C7" s="24" t="s">
        <v>4</v>
      </c>
      <c r="D7" s="2" t="s">
        <v>359</v>
      </c>
      <c r="E7" s="12">
        <f t="shared" ref="E7:E67" si="0">F7*0.65</f>
        <v>10.4</v>
      </c>
      <c r="F7" s="2" t="s">
        <v>16</v>
      </c>
      <c r="G7" s="22" t="s">
        <v>4</v>
      </c>
    </row>
    <row r="8" spans="1:7" ht="30" customHeight="1" thickBot="1">
      <c r="A8" s="25" t="s">
        <v>4</v>
      </c>
      <c r="B8" s="24" t="s">
        <v>4</v>
      </c>
      <c r="C8" s="24" t="s">
        <v>4</v>
      </c>
      <c r="D8" s="2" t="s">
        <v>366</v>
      </c>
      <c r="E8" s="12">
        <f t="shared" si="0"/>
        <v>0.32500000000000001</v>
      </c>
      <c r="F8" s="2" t="s">
        <v>17</v>
      </c>
      <c r="G8" s="22" t="s">
        <v>4</v>
      </c>
    </row>
    <row r="9" spans="1:7" ht="30" customHeight="1" thickBot="1">
      <c r="A9" s="25" t="s">
        <v>4</v>
      </c>
      <c r="B9" s="24" t="s">
        <v>4</v>
      </c>
      <c r="C9" s="24" t="s">
        <v>4</v>
      </c>
      <c r="D9" s="2" t="s">
        <v>18</v>
      </c>
      <c r="E9" s="12">
        <f t="shared" si="0"/>
        <v>0.13</v>
      </c>
      <c r="F9" s="2" t="s">
        <v>19</v>
      </c>
      <c r="G9" s="22" t="s">
        <v>4</v>
      </c>
    </row>
    <row r="10" spans="1:7" ht="30" customHeight="1" thickBot="1">
      <c r="A10" s="25" t="s">
        <v>4</v>
      </c>
      <c r="B10" s="24" t="s">
        <v>7</v>
      </c>
      <c r="C10" s="3" t="s">
        <v>194</v>
      </c>
      <c r="D10" s="2" t="s">
        <v>359</v>
      </c>
      <c r="E10" s="12">
        <f t="shared" si="0"/>
        <v>35.75</v>
      </c>
      <c r="F10" s="2" t="s">
        <v>15</v>
      </c>
      <c r="G10" s="14"/>
    </row>
    <row r="11" spans="1:7" ht="30" customHeight="1" thickBot="1">
      <c r="A11" s="25" t="s">
        <v>4</v>
      </c>
      <c r="B11" s="24" t="s">
        <v>4</v>
      </c>
      <c r="C11" s="24" t="s">
        <v>225</v>
      </c>
      <c r="D11" s="2" t="s">
        <v>20</v>
      </c>
      <c r="E11" s="12">
        <f t="shared" si="0"/>
        <v>9.75</v>
      </c>
      <c r="F11" s="2" t="s">
        <v>21</v>
      </c>
      <c r="G11" s="22" t="s">
        <v>10</v>
      </c>
    </row>
    <row r="12" spans="1:7" ht="30" customHeight="1" thickBot="1">
      <c r="A12" s="25" t="s">
        <v>4</v>
      </c>
      <c r="B12" s="24" t="s">
        <v>4</v>
      </c>
      <c r="C12" s="24" t="s">
        <v>4</v>
      </c>
      <c r="D12" s="2" t="s">
        <v>350</v>
      </c>
      <c r="E12" s="12">
        <f t="shared" si="0"/>
        <v>6.5</v>
      </c>
      <c r="F12" s="2" t="s">
        <v>22</v>
      </c>
      <c r="G12" s="22" t="s">
        <v>4</v>
      </c>
    </row>
    <row r="13" spans="1:7" ht="30" customHeight="1" thickBot="1">
      <c r="A13" s="25" t="s">
        <v>4</v>
      </c>
      <c r="B13" s="24" t="s">
        <v>4</v>
      </c>
      <c r="C13" s="24" t="s">
        <v>4</v>
      </c>
      <c r="D13" s="2" t="s">
        <v>330</v>
      </c>
      <c r="E13" s="12">
        <f t="shared" si="0"/>
        <v>3.25</v>
      </c>
      <c r="F13" s="2" t="s">
        <v>23</v>
      </c>
      <c r="G13" s="22" t="s">
        <v>4</v>
      </c>
    </row>
    <row r="14" spans="1:7" ht="30" customHeight="1" thickBot="1">
      <c r="A14" s="25" t="s">
        <v>4</v>
      </c>
      <c r="B14" s="24" t="s">
        <v>4</v>
      </c>
      <c r="C14" s="24" t="s">
        <v>4</v>
      </c>
      <c r="D14" s="2" t="s">
        <v>371</v>
      </c>
      <c r="E14" s="12">
        <f t="shared" si="0"/>
        <v>1.9500000000000002</v>
      </c>
      <c r="F14" s="2" t="s">
        <v>24</v>
      </c>
      <c r="G14" s="22" t="s">
        <v>4</v>
      </c>
    </row>
    <row r="15" spans="1:7" ht="30" customHeight="1" thickBot="1">
      <c r="A15" s="25" t="s">
        <v>4</v>
      </c>
      <c r="B15" s="24" t="s">
        <v>4</v>
      </c>
      <c r="C15" s="24" t="s">
        <v>4</v>
      </c>
      <c r="D15" s="2" t="s">
        <v>312</v>
      </c>
      <c r="E15" s="12">
        <f t="shared" si="0"/>
        <v>1.9500000000000002</v>
      </c>
      <c r="F15" s="2" t="s">
        <v>24</v>
      </c>
      <c r="G15" s="22" t="s">
        <v>4</v>
      </c>
    </row>
    <row r="16" spans="1:7" ht="30" customHeight="1" thickBot="1">
      <c r="A16" s="25" t="s">
        <v>4</v>
      </c>
      <c r="B16" s="24" t="s">
        <v>4</v>
      </c>
      <c r="C16" s="24" t="s">
        <v>4</v>
      </c>
      <c r="D16" s="2" t="s">
        <v>441</v>
      </c>
      <c r="E16" s="12">
        <f t="shared" si="0"/>
        <v>1.3</v>
      </c>
      <c r="F16" s="2" t="s">
        <v>25</v>
      </c>
      <c r="G16" s="22" t="s">
        <v>4</v>
      </c>
    </row>
    <row r="17" spans="1:7" ht="30" customHeight="1" thickBot="1">
      <c r="A17" s="25" t="s">
        <v>4</v>
      </c>
      <c r="B17" s="24" t="s">
        <v>4</v>
      </c>
      <c r="C17" s="24" t="s">
        <v>4</v>
      </c>
      <c r="D17" s="2" t="s">
        <v>370</v>
      </c>
      <c r="E17" s="12">
        <f t="shared" si="0"/>
        <v>0.65</v>
      </c>
      <c r="F17" s="2" t="s">
        <v>26</v>
      </c>
      <c r="G17" s="22" t="s">
        <v>4</v>
      </c>
    </row>
    <row r="18" spans="1:7" ht="30" customHeight="1" thickBot="1">
      <c r="A18" s="25" t="s">
        <v>4</v>
      </c>
      <c r="B18" s="24" t="s">
        <v>4</v>
      </c>
      <c r="C18" s="24" t="s">
        <v>4</v>
      </c>
      <c r="D18" s="2" t="s">
        <v>327</v>
      </c>
      <c r="E18" s="12">
        <f t="shared" si="0"/>
        <v>0.65</v>
      </c>
      <c r="F18" s="2" t="s">
        <v>26</v>
      </c>
      <c r="G18" s="22" t="s">
        <v>4</v>
      </c>
    </row>
    <row r="19" spans="1:7" ht="30" customHeight="1" thickBot="1">
      <c r="A19" s="25" t="s">
        <v>4</v>
      </c>
      <c r="B19" s="24" t="s">
        <v>4</v>
      </c>
      <c r="C19" s="26" t="s">
        <v>523</v>
      </c>
      <c r="D19" s="2" t="s">
        <v>383</v>
      </c>
      <c r="E19" s="12">
        <f t="shared" si="0"/>
        <v>29.25</v>
      </c>
      <c r="F19" s="2" t="s">
        <v>27</v>
      </c>
      <c r="G19" s="22" t="s">
        <v>11</v>
      </c>
    </row>
    <row r="20" spans="1:7" ht="30" customHeight="1" thickBot="1">
      <c r="A20" s="25" t="s">
        <v>4</v>
      </c>
      <c r="B20" s="24" t="s">
        <v>4</v>
      </c>
      <c r="C20" s="24" t="s">
        <v>4</v>
      </c>
      <c r="D20" s="2" t="s">
        <v>522</v>
      </c>
      <c r="E20" s="12">
        <f t="shared" si="0"/>
        <v>6.5</v>
      </c>
      <c r="F20" s="2" t="s">
        <v>22</v>
      </c>
      <c r="G20" s="22" t="s">
        <v>4</v>
      </c>
    </row>
    <row r="21" spans="1:7" ht="30" customHeight="1" thickBot="1">
      <c r="A21" s="25" t="s">
        <v>4</v>
      </c>
      <c r="B21" s="24" t="s">
        <v>4</v>
      </c>
      <c r="C21" s="24" t="s">
        <v>4</v>
      </c>
      <c r="D21" s="2" t="s">
        <v>367</v>
      </c>
      <c r="E21" s="12">
        <f t="shared" si="0"/>
        <v>1.9500000000000002</v>
      </c>
      <c r="F21" s="2" t="s">
        <v>24</v>
      </c>
      <c r="G21" s="22" t="s">
        <v>4</v>
      </c>
    </row>
    <row r="22" spans="1:7" ht="30" customHeight="1" thickBot="1">
      <c r="A22" s="25" t="s">
        <v>4</v>
      </c>
      <c r="B22" s="24" t="s">
        <v>4</v>
      </c>
      <c r="C22" s="24" t="s">
        <v>4</v>
      </c>
      <c r="D22" s="2" t="s">
        <v>28</v>
      </c>
      <c r="E22" s="12">
        <f t="shared" si="0"/>
        <v>0.65</v>
      </c>
      <c r="F22" s="2" t="s">
        <v>26</v>
      </c>
      <c r="G22" s="22" t="s">
        <v>4</v>
      </c>
    </row>
    <row r="23" spans="1:7" ht="30" customHeight="1" thickBot="1">
      <c r="A23" s="25" t="s">
        <v>4</v>
      </c>
      <c r="B23" s="24" t="s">
        <v>4</v>
      </c>
      <c r="C23" s="24" t="s">
        <v>4</v>
      </c>
      <c r="D23" s="2" t="s">
        <v>366</v>
      </c>
      <c r="E23" s="12">
        <f t="shared" si="0"/>
        <v>0.32500000000000001</v>
      </c>
      <c r="F23" s="2" t="s">
        <v>17</v>
      </c>
      <c r="G23" s="22" t="s">
        <v>4</v>
      </c>
    </row>
    <row r="24" spans="1:7" ht="30" customHeight="1" thickBot="1">
      <c r="A24" s="25" t="s">
        <v>4</v>
      </c>
      <c r="B24" s="24" t="s">
        <v>4</v>
      </c>
      <c r="C24" s="24" t="s">
        <v>4</v>
      </c>
      <c r="D24" s="2" t="s">
        <v>29</v>
      </c>
      <c r="E24" s="12">
        <f t="shared" si="0"/>
        <v>0.32500000000000001</v>
      </c>
      <c r="F24" s="2" t="s">
        <v>17</v>
      </c>
      <c r="G24" s="22" t="s">
        <v>4</v>
      </c>
    </row>
    <row r="25" spans="1:7" ht="30" customHeight="1" thickBot="1">
      <c r="A25" s="25" t="s">
        <v>4</v>
      </c>
      <c r="B25" s="24" t="s">
        <v>4</v>
      </c>
      <c r="C25" s="24" t="s">
        <v>4</v>
      </c>
      <c r="D25" s="2" t="s">
        <v>326</v>
      </c>
      <c r="E25" s="12">
        <f t="shared" si="0"/>
        <v>6.5000000000000002E-2</v>
      </c>
      <c r="F25" s="2" t="s">
        <v>30</v>
      </c>
      <c r="G25" s="22" t="s">
        <v>4</v>
      </c>
    </row>
    <row r="26" spans="1:7" ht="30" customHeight="1" thickBot="1">
      <c r="A26" s="25"/>
      <c r="B26" s="24"/>
      <c r="C26" s="26" t="s">
        <v>525</v>
      </c>
      <c r="D26" s="2" t="s">
        <v>573</v>
      </c>
      <c r="E26" s="12">
        <f t="shared" si="0"/>
        <v>19.5</v>
      </c>
      <c r="F26" s="2" t="s">
        <v>56</v>
      </c>
      <c r="G26" s="22" t="s">
        <v>55</v>
      </c>
    </row>
    <row r="27" spans="1:7" ht="30" customHeight="1" thickBot="1">
      <c r="A27" s="25"/>
      <c r="B27" s="24"/>
      <c r="C27" s="24" t="s">
        <v>4</v>
      </c>
      <c r="D27" s="2" t="s">
        <v>57</v>
      </c>
      <c r="E27" s="12">
        <f t="shared" si="0"/>
        <v>6.5</v>
      </c>
      <c r="F27" s="2" t="s">
        <v>22</v>
      </c>
      <c r="G27" s="22" t="s">
        <v>4</v>
      </c>
    </row>
    <row r="28" spans="1:7" ht="30" customHeight="1" thickBot="1">
      <c r="A28" s="25"/>
      <c r="B28" s="24"/>
      <c r="C28" s="24" t="s">
        <v>4</v>
      </c>
      <c r="D28" s="2" t="s">
        <v>524</v>
      </c>
      <c r="E28" s="12">
        <f t="shared" si="0"/>
        <v>6.5</v>
      </c>
      <c r="F28" s="2" t="s">
        <v>22</v>
      </c>
      <c r="G28" s="22" t="s">
        <v>4</v>
      </c>
    </row>
    <row r="29" spans="1:7" ht="30" customHeight="1" thickBot="1">
      <c r="A29" s="25"/>
      <c r="B29" s="24"/>
      <c r="C29" s="24" t="s">
        <v>4</v>
      </c>
      <c r="D29" s="2" t="s">
        <v>319</v>
      </c>
      <c r="E29" s="12">
        <f t="shared" si="0"/>
        <v>1.9500000000000002</v>
      </c>
      <c r="F29" s="2" t="s">
        <v>24</v>
      </c>
      <c r="G29" s="22" t="s">
        <v>4</v>
      </c>
    </row>
    <row r="30" spans="1:7" ht="30" customHeight="1" thickBot="1">
      <c r="A30" s="25"/>
      <c r="B30" s="24"/>
      <c r="C30" s="24" t="s">
        <v>4</v>
      </c>
      <c r="D30" s="2" t="s">
        <v>330</v>
      </c>
      <c r="E30" s="12">
        <f t="shared" si="0"/>
        <v>1.9500000000000002</v>
      </c>
      <c r="F30" s="2" t="s">
        <v>24</v>
      </c>
      <c r="G30" s="22" t="s">
        <v>4</v>
      </c>
    </row>
    <row r="31" spans="1:7" ht="30" customHeight="1" thickBot="1">
      <c r="A31" s="25"/>
      <c r="B31" s="24"/>
      <c r="C31" s="24" t="s">
        <v>4</v>
      </c>
      <c r="D31" s="2" t="s">
        <v>28</v>
      </c>
      <c r="E31" s="12">
        <f t="shared" si="0"/>
        <v>1.9500000000000002</v>
      </c>
      <c r="F31" s="2" t="s">
        <v>24</v>
      </c>
      <c r="G31" s="22" t="s">
        <v>4</v>
      </c>
    </row>
    <row r="32" spans="1:7" ht="30" customHeight="1" thickBot="1">
      <c r="A32" s="25"/>
      <c r="B32" s="24"/>
      <c r="C32" s="24" t="s">
        <v>4</v>
      </c>
      <c r="D32" s="2" t="s">
        <v>574</v>
      </c>
      <c r="E32" s="12">
        <f t="shared" si="0"/>
        <v>1.3</v>
      </c>
      <c r="F32" s="2" t="s">
        <v>25</v>
      </c>
      <c r="G32" s="22" t="s">
        <v>4</v>
      </c>
    </row>
    <row r="33" spans="1:7" ht="30" customHeight="1" thickBot="1">
      <c r="A33" s="25"/>
      <c r="B33" s="24"/>
      <c r="C33" s="24" t="s">
        <v>4</v>
      </c>
      <c r="D33" s="2" t="s">
        <v>29</v>
      </c>
      <c r="E33" s="12">
        <f t="shared" si="0"/>
        <v>0.32500000000000001</v>
      </c>
      <c r="F33" s="2" t="s">
        <v>17</v>
      </c>
      <c r="G33" s="22" t="s">
        <v>4</v>
      </c>
    </row>
    <row r="34" spans="1:7" ht="30" customHeight="1" thickBot="1">
      <c r="A34" s="25"/>
      <c r="B34" s="24"/>
      <c r="C34" s="24" t="s">
        <v>4</v>
      </c>
      <c r="D34" s="2" t="s">
        <v>410</v>
      </c>
      <c r="E34" s="12">
        <f t="shared" si="0"/>
        <v>0.32500000000000001</v>
      </c>
      <c r="F34" s="2" t="s">
        <v>17</v>
      </c>
      <c r="G34" s="22" t="s">
        <v>4</v>
      </c>
    </row>
    <row r="35" spans="1:7" ht="30" customHeight="1" thickBot="1">
      <c r="A35" s="25" t="s">
        <v>4</v>
      </c>
      <c r="B35" s="24" t="s">
        <v>4</v>
      </c>
      <c r="C35" s="24" t="s">
        <v>270</v>
      </c>
      <c r="D35" s="2" t="s">
        <v>521</v>
      </c>
      <c r="E35" s="12">
        <f t="shared" si="0"/>
        <v>4.55</v>
      </c>
      <c r="F35" s="2" t="s">
        <v>31</v>
      </c>
      <c r="G35" s="22" t="s">
        <v>12</v>
      </c>
    </row>
    <row r="36" spans="1:7" ht="30" customHeight="1" thickBot="1">
      <c r="A36" s="25" t="s">
        <v>4</v>
      </c>
      <c r="B36" s="24" t="s">
        <v>4</v>
      </c>
      <c r="C36" s="24" t="s">
        <v>4</v>
      </c>
      <c r="D36" s="2" t="s">
        <v>28</v>
      </c>
      <c r="E36" s="12">
        <f t="shared" si="0"/>
        <v>1.3</v>
      </c>
      <c r="F36" s="2" t="s">
        <v>25</v>
      </c>
      <c r="G36" s="22" t="s">
        <v>4</v>
      </c>
    </row>
    <row r="37" spans="1:7" ht="30" customHeight="1" thickBot="1">
      <c r="A37" s="25" t="s">
        <v>4</v>
      </c>
      <c r="B37" s="24" t="s">
        <v>4</v>
      </c>
      <c r="C37" s="24" t="s">
        <v>4</v>
      </c>
      <c r="D37" s="2" t="s">
        <v>29</v>
      </c>
      <c r="E37" s="12">
        <f t="shared" si="0"/>
        <v>0.65</v>
      </c>
      <c r="F37" s="2" t="s">
        <v>26</v>
      </c>
      <c r="G37" s="22" t="s">
        <v>4</v>
      </c>
    </row>
    <row r="38" spans="1:7" ht="30" customHeight="1" thickBot="1">
      <c r="A38" s="25" t="s">
        <v>4</v>
      </c>
      <c r="B38" s="24" t="s">
        <v>4</v>
      </c>
      <c r="C38" s="24" t="s">
        <v>4</v>
      </c>
      <c r="D38" s="2" t="s">
        <v>326</v>
      </c>
      <c r="E38" s="12">
        <f t="shared" si="0"/>
        <v>0.65</v>
      </c>
      <c r="F38" s="2" t="s">
        <v>26</v>
      </c>
      <c r="G38" s="22" t="s">
        <v>4</v>
      </c>
    </row>
    <row r="39" spans="1:7" ht="30" customHeight="1" thickBot="1">
      <c r="A39" s="25" t="s">
        <v>4</v>
      </c>
      <c r="B39" s="24" t="s">
        <v>4</v>
      </c>
      <c r="C39" s="24" t="s">
        <v>4</v>
      </c>
      <c r="D39" s="2" t="s">
        <v>366</v>
      </c>
      <c r="E39" s="12">
        <f t="shared" si="0"/>
        <v>0.32500000000000001</v>
      </c>
      <c r="F39" s="2" t="s">
        <v>17</v>
      </c>
      <c r="G39" s="22" t="s">
        <v>4</v>
      </c>
    </row>
    <row r="40" spans="1:7" ht="30" customHeight="1" thickBot="1">
      <c r="A40" s="25" t="s">
        <v>4</v>
      </c>
      <c r="B40" s="24" t="s">
        <v>4</v>
      </c>
      <c r="C40" s="24" t="s">
        <v>4</v>
      </c>
      <c r="D40" s="2" t="s">
        <v>18</v>
      </c>
      <c r="E40" s="12">
        <f t="shared" si="0"/>
        <v>6.5000000000000002E-2</v>
      </c>
      <c r="F40" s="2" t="s">
        <v>30</v>
      </c>
      <c r="G40" s="22" t="s">
        <v>4</v>
      </c>
    </row>
    <row r="41" spans="1:7" ht="30" customHeight="1" thickBot="1">
      <c r="A41" s="25"/>
      <c r="B41" s="24"/>
      <c r="C41" s="3" t="s">
        <v>519</v>
      </c>
      <c r="D41" s="2" t="s">
        <v>363</v>
      </c>
      <c r="E41" s="16"/>
      <c r="F41" s="16">
        <v>20</v>
      </c>
      <c r="G41" s="14"/>
    </row>
    <row r="42" spans="1:7" ht="30" customHeight="1" thickBot="1">
      <c r="A42" s="25" t="s">
        <v>4</v>
      </c>
      <c r="B42" s="24" t="s">
        <v>4</v>
      </c>
      <c r="C42" s="3" t="s">
        <v>376</v>
      </c>
      <c r="D42" s="2" t="s">
        <v>520</v>
      </c>
      <c r="E42" s="16">
        <v>13</v>
      </c>
      <c r="F42" s="16"/>
      <c r="G42" s="14" t="s">
        <v>13</v>
      </c>
    </row>
    <row r="43" spans="1:7" ht="30" customHeight="1" thickBot="1">
      <c r="A43" s="25" t="s">
        <v>4</v>
      </c>
      <c r="B43" s="24" t="s">
        <v>8</v>
      </c>
      <c r="C43" s="3" t="s">
        <v>14</v>
      </c>
      <c r="D43" s="2" t="s">
        <v>14</v>
      </c>
      <c r="E43" s="16">
        <v>180</v>
      </c>
      <c r="F43" s="16">
        <v>100</v>
      </c>
      <c r="G43" s="14"/>
    </row>
    <row r="44" spans="1:7" ht="30" customHeight="1" thickBot="1">
      <c r="A44" s="25" t="s">
        <v>4</v>
      </c>
      <c r="B44" s="24" t="s">
        <v>4</v>
      </c>
      <c r="C44" s="3" t="s">
        <v>195</v>
      </c>
      <c r="D44" s="2" t="s">
        <v>518</v>
      </c>
      <c r="E44" s="12">
        <f t="shared" si="0"/>
        <v>32.5</v>
      </c>
      <c r="F44" s="2" t="s">
        <v>33</v>
      </c>
      <c r="G44" s="14"/>
    </row>
    <row r="45" spans="1:7" ht="30" customHeight="1" thickBot="1">
      <c r="A45" s="25" t="s">
        <v>34</v>
      </c>
      <c r="B45" s="24" t="s">
        <v>6</v>
      </c>
      <c r="C45" s="24" t="s">
        <v>196</v>
      </c>
      <c r="D45" s="2" t="s">
        <v>359</v>
      </c>
      <c r="E45" s="12">
        <f t="shared" si="0"/>
        <v>10.4</v>
      </c>
      <c r="F45" s="2" t="s">
        <v>16</v>
      </c>
      <c r="G45" s="22" t="s">
        <v>35</v>
      </c>
    </row>
    <row r="46" spans="1:7" ht="30" customHeight="1" thickBot="1">
      <c r="A46" s="25" t="s">
        <v>4</v>
      </c>
      <c r="B46" s="24" t="s">
        <v>4</v>
      </c>
      <c r="C46" s="24" t="s">
        <v>4</v>
      </c>
      <c r="D46" s="2" t="s">
        <v>333</v>
      </c>
      <c r="E46" s="12">
        <f t="shared" si="0"/>
        <v>6.5</v>
      </c>
      <c r="F46" s="2" t="s">
        <v>22</v>
      </c>
      <c r="G46" s="22" t="s">
        <v>4</v>
      </c>
    </row>
    <row r="47" spans="1:7" ht="30" customHeight="1" thickBot="1">
      <c r="A47" s="25" t="s">
        <v>4</v>
      </c>
      <c r="B47" s="24" t="s">
        <v>4</v>
      </c>
      <c r="C47" s="24" t="s">
        <v>4</v>
      </c>
      <c r="D47" s="2" t="s">
        <v>29</v>
      </c>
      <c r="E47" s="12">
        <f t="shared" si="0"/>
        <v>0.65</v>
      </c>
      <c r="F47" s="2" t="s">
        <v>26</v>
      </c>
      <c r="G47" s="22" t="s">
        <v>4</v>
      </c>
    </row>
    <row r="48" spans="1:7" ht="30" customHeight="1" thickBot="1">
      <c r="A48" s="25" t="s">
        <v>4</v>
      </c>
      <c r="B48" s="24" t="s">
        <v>4</v>
      </c>
      <c r="C48" s="24" t="s">
        <v>4</v>
      </c>
      <c r="D48" s="2" t="s">
        <v>18</v>
      </c>
      <c r="E48" s="12">
        <f t="shared" si="0"/>
        <v>6.5000000000000002E-2</v>
      </c>
      <c r="F48" s="2" t="s">
        <v>30</v>
      </c>
      <c r="G48" s="22" t="s">
        <v>4</v>
      </c>
    </row>
    <row r="49" spans="1:7" ht="30" customHeight="1" thickBot="1">
      <c r="A49" s="25" t="s">
        <v>4</v>
      </c>
      <c r="B49" s="24" t="s">
        <v>7</v>
      </c>
      <c r="C49" s="3" t="s">
        <v>194</v>
      </c>
      <c r="D49" s="2" t="s">
        <v>359</v>
      </c>
      <c r="E49" s="12">
        <f t="shared" si="0"/>
        <v>35.75</v>
      </c>
      <c r="F49" s="2" t="s">
        <v>15</v>
      </c>
      <c r="G49" s="14"/>
    </row>
    <row r="50" spans="1:7" ht="30" customHeight="1" thickBot="1">
      <c r="A50" s="25" t="s">
        <v>4</v>
      </c>
      <c r="B50" s="24" t="s">
        <v>4</v>
      </c>
      <c r="C50" s="24" t="s">
        <v>197</v>
      </c>
      <c r="D50" s="2" t="s">
        <v>351</v>
      </c>
      <c r="E50" s="12">
        <f t="shared" si="0"/>
        <v>22.75</v>
      </c>
      <c r="F50" s="2" t="s">
        <v>39</v>
      </c>
      <c r="G50" s="22" t="s">
        <v>36</v>
      </c>
    </row>
    <row r="51" spans="1:7" ht="30" customHeight="1" thickBot="1">
      <c r="A51" s="25" t="s">
        <v>4</v>
      </c>
      <c r="B51" s="24" t="s">
        <v>4</v>
      </c>
      <c r="C51" s="24" t="s">
        <v>4</v>
      </c>
      <c r="D51" s="2" t="s">
        <v>312</v>
      </c>
      <c r="E51" s="12">
        <f t="shared" si="0"/>
        <v>1.9500000000000002</v>
      </c>
      <c r="F51" s="2" t="s">
        <v>24</v>
      </c>
      <c r="G51" s="22" t="s">
        <v>4</v>
      </c>
    </row>
    <row r="52" spans="1:7" ht="30" customHeight="1" thickBot="1">
      <c r="A52" s="25" t="s">
        <v>4</v>
      </c>
      <c r="B52" s="24" t="s">
        <v>4</v>
      </c>
      <c r="C52" s="24" t="s">
        <v>4</v>
      </c>
      <c r="D52" s="2" t="s">
        <v>329</v>
      </c>
      <c r="E52" s="12">
        <f t="shared" si="0"/>
        <v>1.3</v>
      </c>
      <c r="F52" s="2" t="s">
        <v>25</v>
      </c>
      <c r="G52" s="22" t="s">
        <v>4</v>
      </c>
    </row>
    <row r="53" spans="1:7" ht="30" customHeight="1" thickBot="1">
      <c r="A53" s="25" t="s">
        <v>4</v>
      </c>
      <c r="B53" s="24" t="s">
        <v>4</v>
      </c>
      <c r="C53" s="24" t="s">
        <v>4</v>
      </c>
      <c r="D53" s="2" t="s">
        <v>327</v>
      </c>
      <c r="E53" s="12">
        <f t="shared" si="0"/>
        <v>0.65</v>
      </c>
      <c r="F53" s="2" t="s">
        <v>26</v>
      </c>
      <c r="G53" s="22" t="s">
        <v>4</v>
      </c>
    </row>
    <row r="54" spans="1:7" ht="30" customHeight="1" thickBot="1">
      <c r="A54" s="25" t="s">
        <v>4</v>
      </c>
      <c r="B54" s="24" t="s">
        <v>4</v>
      </c>
      <c r="C54" s="24" t="s">
        <v>4</v>
      </c>
      <c r="D54" s="2" t="s">
        <v>370</v>
      </c>
      <c r="E54" s="12">
        <f t="shared" si="0"/>
        <v>0.32500000000000001</v>
      </c>
      <c r="F54" s="2" t="s">
        <v>17</v>
      </c>
      <c r="G54" s="22" t="s">
        <v>4</v>
      </c>
    </row>
    <row r="55" spans="1:7" ht="30" customHeight="1" thickBot="1">
      <c r="A55" s="25" t="s">
        <v>4</v>
      </c>
      <c r="B55" s="24" t="s">
        <v>4</v>
      </c>
      <c r="C55" s="24" t="s">
        <v>4</v>
      </c>
      <c r="D55" s="2" t="s">
        <v>18</v>
      </c>
      <c r="E55" s="12">
        <f t="shared" si="0"/>
        <v>0.13</v>
      </c>
      <c r="F55" s="2" t="s">
        <v>19</v>
      </c>
      <c r="G55" s="22" t="s">
        <v>4</v>
      </c>
    </row>
    <row r="56" spans="1:7" ht="30" customHeight="1" thickBot="1">
      <c r="A56" s="25" t="s">
        <v>4</v>
      </c>
      <c r="B56" s="24" t="s">
        <v>4</v>
      </c>
      <c r="C56" s="24" t="s">
        <v>283</v>
      </c>
      <c r="D56" s="2" t="s">
        <v>20</v>
      </c>
      <c r="E56" s="12">
        <f t="shared" si="0"/>
        <v>32.5</v>
      </c>
      <c r="F56" s="2" t="s">
        <v>33</v>
      </c>
      <c r="G56" s="22" t="s">
        <v>37</v>
      </c>
    </row>
    <row r="57" spans="1:7" ht="30" customHeight="1" thickBot="1">
      <c r="A57" s="25" t="s">
        <v>4</v>
      </c>
      <c r="B57" s="24" t="s">
        <v>4</v>
      </c>
      <c r="C57" s="24" t="s">
        <v>4</v>
      </c>
      <c r="D57" s="2" t="s">
        <v>387</v>
      </c>
      <c r="E57" s="12">
        <f t="shared" si="0"/>
        <v>6.5</v>
      </c>
      <c r="F57" s="2" t="s">
        <v>22</v>
      </c>
      <c r="G57" s="22" t="s">
        <v>4</v>
      </c>
    </row>
    <row r="58" spans="1:7" ht="30" customHeight="1" thickBot="1">
      <c r="A58" s="25" t="s">
        <v>4</v>
      </c>
      <c r="B58" s="24" t="s">
        <v>4</v>
      </c>
      <c r="C58" s="24" t="s">
        <v>4</v>
      </c>
      <c r="D58" s="2" t="s">
        <v>329</v>
      </c>
      <c r="E58" s="12">
        <f t="shared" si="0"/>
        <v>1.9500000000000002</v>
      </c>
      <c r="F58" s="2" t="s">
        <v>24</v>
      </c>
      <c r="G58" s="22" t="s">
        <v>4</v>
      </c>
    </row>
    <row r="59" spans="1:7" ht="30" customHeight="1" thickBot="1">
      <c r="A59" s="25" t="s">
        <v>4</v>
      </c>
      <c r="B59" s="24" t="s">
        <v>4</v>
      </c>
      <c r="C59" s="24" t="s">
        <v>4</v>
      </c>
      <c r="D59" s="2" t="s">
        <v>28</v>
      </c>
      <c r="E59" s="12">
        <f t="shared" si="0"/>
        <v>1.3</v>
      </c>
      <c r="F59" s="2" t="s">
        <v>25</v>
      </c>
      <c r="G59" s="22" t="s">
        <v>4</v>
      </c>
    </row>
    <row r="60" spans="1:7" ht="30" customHeight="1" thickBot="1">
      <c r="A60" s="25" t="s">
        <v>4</v>
      </c>
      <c r="B60" s="24" t="s">
        <v>4</v>
      </c>
      <c r="C60" s="24" t="s">
        <v>4</v>
      </c>
      <c r="D60" s="2" t="s">
        <v>367</v>
      </c>
      <c r="E60" s="12">
        <f t="shared" si="0"/>
        <v>0.65</v>
      </c>
      <c r="F60" s="2" t="s">
        <v>26</v>
      </c>
      <c r="G60" s="22" t="s">
        <v>4</v>
      </c>
    </row>
    <row r="61" spans="1:7" ht="30" customHeight="1" thickBot="1">
      <c r="A61" s="25" t="s">
        <v>4</v>
      </c>
      <c r="B61" s="24" t="s">
        <v>4</v>
      </c>
      <c r="C61" s="24" t="s">
        <v>4</v>
      </c>
      <c r="D61" s="2" t="s">
        <v>327</v>
      </c>
      <c r="E61" s="12">
        <f t="shared" si="0"/>
        <v>0.32500000000000001</v>
      </c>
      <c r="F61" s="2" t="s">
        <v>17</v>
      </c>
      <c r="G61" s="22" t="s">
        <v>4</v>
      </c>
    </row>
    <row r="62" spans="1:7" ht="30" customHeight="1" thickBot="1">
      <c r="A62" s="25" t="s">
        <v>4</v>
      </c>
      <c r="B62" s="24" t="s">
        <v>4</v>
      </c>
      <c r="C62" s="24" t="s">
        <v>4</v>
      </c>
      <c r="D62" s="2" t="s">
        <v>29</v>
      </c>
      <c r="E62" s="12">
        <f t="shared" si="0"/>
        <v>0.32500000000000001</v>
      </c>
      <c r="F62" s="2" t="s">
        <v>17</v>
      </c>
      <c r="G62" s="22" t="s">
        <v>4</v>
      </c>
    </row>
    <row r="63" spans="1:7" ht="30" customHeight="1" thickBot="1">
      <c r="A63" s="25" t="s">
        <v>4</v>
      </c>
      <c r="B63" s="24" t="s">
        <v>4</v>
      </c>
      <c r="C63" s="24" t="s">
        <v>226</v>
      </c>
      <c r="D63" s="2" t="s">
        <v>334</v>
      </c>
      <c r="E63" s="12">
        <f t="shared" si="0"/>
        <v>22.75</v>
      </c>
      <c r="F63" s="2" t="s">
        <v>39</v>
      </c>
      <c r="G63" s="22" t="s">
        <v>38</v>
      </c>
    </row>
    <row r="64" spans="1:7" ht="30" customHeight="1" thickBot="1">
      <c r="A64" s="25" t="s">
        <v>4</v>
      </c>
      <c r="B64" s="24" t="s">
        <v>4</v>
      </c>
      <c r="C64" s="24" t="s">
        <v>4</v>
      </c>
      <c r="D64" s="2" t="s">
        <v>326</v>
      </c>
      <c r="E64" s="12">
        <f t="shared" si="0"/>
        <v>1.3</v>
      </c>
      <c r="F64" s="2" t="s">
        <v>25</v>
      </c>
      <c r="G64" s="22" t="s">
        <v>4</v>
      </c>
    </row>
    <row r="65" spans="1:7" ht="30" customHeight="1" thickBot="1">
      <c r="A65" s="25" t="s">
        <v>4</v>
      </c>
      <c r="B65" s="24" t="s">
        <v>4</v>
      </c>
      <c r="C65" s="24" t="s">
        <v>4</v>
      </c>
      <c r="D65" s="2" t="s">
        <v>367</v>
      </c>
      <c r="E65" s="12">
        <f t="shared" si="0"/>
        <v>0.65</v>
      </c>
      <c r="F65" s="2" t="s">
        <v>26</v>
      </c>
      <c r="G65" s="22" t="s">
        <v>4</v>
      </c>
    </row>
    <row r="66" spans="1:7" ht="30" customHeight="1" thickBot="1">
      <c r="A66" s="25" t="s">
        <v>4</v>
      </c>
      <c r="B66" s="24" t="s">
        <v>4</v>
      </c>
      <c r="C66" s="24" t="s">
        <v>4</v>
      </c>
      <c r="D66" s="2" t="s">
        <v>366</v>
      </c>
      <c r="E66" s="12">
        <f t="shared" si="0"/>
        <v>0.65</v>
      </c>
      <c r="F66" s="2" t="s">
        <v>26</v>
      </c>
      <c r="G66" s="22" t="s">
        <v>4</v>
      </c>
    </row>
    <row r="67" spans="1:7" ht="30" customHeight="1" thickBot="1">
      <c r="A67" s="25" t="s">
        <v>4</v>
      </c>
      <c r="B67" s="24" t="s">
        <v>4</v>
      </c>
      <c r="C67" s="24" t="s">
        <v>4</v>
      </c>
      <c r="D67" s="2" t="s">
        <v>29</v>
      </c>
      <c r="E67" s="12">
        <f t="shared" si="0"/>
        <v>0.65</v>
      </c>
      <c r="F67" s="2" t="s">
        <v>26</v>
      </c>
      <c r="G67" s="22" t="s">
        <v>4</v>
      </c>
    </row>
    <row r="68" spans="1:7" ht="30" customHeight="1" thickBot="1">
      <c r="A68" s="25"/>
      <c r="B68" s="24"/>
      <c r="C68" s="15" t="s">
        <v>516</v>
      </c>
      <c r="D68" s="2" t="s">
        <v>322</v>
      </c>
      <c r="E68" s="16"/>
      <c r="F68" s="16">
        <v>20</v>
      </c>
      <c r="G68" s="14"/>
    </row>
    <row r="69" spans="1:7" ht="30" customHeight="1" thickBot="1">
      <c r="A69" s="25" t="s">
        <v>4</v>
      </c>
      <c r="B69" s="24" t="s">
        <v>4</v>
      </c>
      <c r="C69" s="15" t="s">
        <v>517</v>
      </c>
      <c r="D69" s="2" t="s">
        <v>325</v>
      </c>
      <c r="E69" s="16">
        <v>13</v>
      </c>
      <c r="F69" s="16"/>
      <c r="G69" s="14" t="s">
        <v>13</v>
      </c>
    </row>
    <row r="70" spans="1:7" ht="30" customHeight="1" thickBot="1">
      <c r="A70" s="25" t="s">
        <v>4</v>
      </c>
      <c r="B70" s="24" t="s">
        <v>8</v>
      </c>
      <c r="C70" s="3" t="s">
        <v>14</v>
      </c>
      <c r="D70" s="2" t="s">
        <v>14</v>
      </c>
      <c r="E70" s="16">
        <v>180</v>
      </c>
      <c r="F70" s="16">
        <v>100</v>
      </c>
      <c r="G70" s="14"/>
    </row>
    <row r="71" spans="1:7" ht="30" customHeight="1" thickBot="1">
      <c r="A71" s="25" t="s">
        <v>4</v>
      </c>
      <c r="B71" s="24" t="s">
        <v>4</v>
      </c>
      <c r="C71" s="3" t="s">
        <v>198</v>
      </c>
      <c r="D71" s="2" t="s">
        <v>515</v>
      </c>
      <c r="E71" s="12">
        <f t="shared" ref="E71:E137" si="1">F71*0.65</f>
        <v>52</v>
      </c>
      <c r="F71" s="2" t="s">
        <v>40</v>
      </c>
      <c r="G71" s="14"/>
    </row>
    <row r="72" spans="1:7" ht="30" customHeight="1" thickBot="1">
      <c r="A72" s="25" t="s">
        <v>41</v>
      </c>
      <c r="B72" s="24" t="s">
        <v>6</v>
      </c>
      <c r="C72" s="24" t="s">
        <v>199</v>
      </c>
      <c r="D72" s="2" t="s">
        <v>359</v>
      </c>
      <c r="E72" s="12">
        <f t="shared" si="1"/>
        <v>6.5</v>
      </c>
      <c r="F72" s="2" t="s">
        <v>22</v>
      </c>
      <c r="G72" s="22" t="s">
        <v>42</v>
      </c>
    </row>
    <row r="73" spans="1:7" ht="30" customHeight="1" thickBot="1">
      <c r="A73" s="25" t="s">
        <v>4</v>
      </c>
      <c r="B73" s="24" t="s">
        <v>4</v>
      </c>
      <c r="C73" s="24" t="s">
        <v>4</v>
      </c>
      <c r="D73" s="2" t="s">
        <v>514</v>
      </c>
      <c r="E73" s="12">
        <f t="shared" si="1"/>
        <v>4.55</v>
      </c>
      <c r="F73" s="2" t="s">
        <v>31</v>
      </c>
      <c r="G73" s="22" t="s">
        <v>4</v>
      </c>
    </row>
    <row r="74" spans="1:7" ht="30" customHeight="1" thickBot="1">
      <c r="A74" s="25" t="s">
        <v>4</v>
      </c>
      <c r="B74" s="24" t="s">
        <v>4</v>
      </c>
      <c r="C74" s="24" t="s">
        <v>4</v>
      </c>
      <c r="D74" s="2" t="s">
        <v>29</v>
      </c>
      <c r="E74" s="12">
        <f t="shared" si="1"/>
        <v>0.32500000000000001</v>
      </c>
      <c r="F74" s="2" t="s">
        <v>17</v>
      </c>
      <c r="G74" s="22" t="s">
        <v>4</v>
      </c>
    </row>
    <row r="75" spans="1:7" ht="30" customHeight="1" thickBot="1">
      <c r="A75" s="25" t="s">
        <v>4</v>
      </c>
      <c r="B75" s="24" t="s">
        <v>4</v>
      </c>
      <c r="C75" s="24" t="s">
        <v>4</v>
      </c>
      <c r="D75" s="2" t="s">
        <v>18</v>
      </c>
      <c r="E75" s="12">
        <f t="shared" si="1"/>
        <v>6.5000000000000002E-2</v>
      </c>
      <c r="F75" s="2" t="s">
        <v>30</v>
      </c>
      <c r="G75" s="22" t="s">
        <v>4</v>
      </c>
    </row>
    <row r="76" spans="1:7" ht="30" customHeight="1" thickBot="1">
      <c r="A76" s="25" t="s">
        <v>4</v>
      </c>
      <c r="B76" s="24" t="s">
        <v>7</v>
      </c>
      <c r="C76" s="3" t="s">
        <v>194</v>
      </c>
      <c r="D76" s="2" t="s">
        <v>359</v>
      </c>
      <c r="E76" s="12">
        <f t="shared" si="1"/>
        <v>35.75</v>
      </c>
      <c r="F76" s="2" t="s">
        <v>15</v>
      </c>
      <c r="G76" s="14"/>
    </row>
    <row r="77" spans="1:7" ht="30" customHeight="1" thickBot="1">
      <c r="A77" s="25" t="s">
        <v>4</v>
      </c>
      <c r="B77" s="24" t="s">
        <v>4</v>
      </c>
      <c r="C77" s="24" t="s">
        <v>227</v>
      </c>
      <c r="D77" s="2" t="s">
        <v>335</v>
      </c>
      <c r="E77" s="12">
        <f t="shared" si="1"/>
        <v>22.75</v>
      </c>
      <c r="F77" s="2" t="s">
        <v>39</v>
      </c>
      <c r="G77" s="22" t="s">
        <v>43</v>
      </c>
    </row>
    <row r="78" spans="1:7" ht="30" customHeight="1" thickBot="1">
      <c r="A78" s="25" t="s">
        <v>4</v>
      </c>
      <c r="B78" s="24" t="s">
        <v>4</v>
      </c>
      <c r="C78" s="24" t="s">
        <v>4</v>
      </c>
      <c r="D78" s="2" t="s">
        <v>455</v>
      </c>
      <c r="E78" s="12">
        <f t="shared" si="1"/>
        <v>1.9500000000000002</v>
      </c>
      <c r="F78" s="2" t="s">
        <v>24</v>
      </c>
      <c r="G78" s="22" t="s">
        <v>4</v>
      </c>
    </row>
    <row r="79" spans="1:7" ht="30" customHeight="1" thickBot="1">
      <c r="A79" s="25" t="s">
        <v>4</v>
      </c>
      <c r="B79" s="24" t="s">
        <v>4</v>
      </c>
      <c r="C79" s="24" t="s">
        <v>4</v>
      </c>
      <c r="D79" s="2" t="s">
        <v>329</v>
      </c>
      <c r="E79" s="12">
        <f t="shared" si="1"/>
        <v>1.9500000000000002</v>
      </c>
      <c r="F79" s="2" t="s">
        <v>24</v>
      </c>
      <c r="G79" s="22" t="s">
        <v>4</v>
      </c>
    </row>
    <row r="80" spans="1:7" ht="30" customHeight="1" thickBot="1">
      <c r="A80" s="25" t="s">
        <v>4</v>
      </c>
      <c r="B80" s="24" t="s">
        <v>4</v>
      </c>
      <c r="C80" s="24" t="s">
        <v>4</v>
      </c>
      <c r="D80" s="2" t="s">
        <v>312</v>
      </c>
      <c r="E80" s="12">
        <f t="shared" si="1"/>
        <v>1.3</v>
      </c>
      <c r="F80" s="2" t="s">
        <v>25</v>
      </c>
      <c r="G80" s="22" t="s">
        <v>4</v>
      </c>
    </row>
    <row r="81" spans="1:7" ht="30" customHeight="1" thickBot="1">
      <c r="A81" s="25" t="s">
        <v>4</v>
      </c>
      <c r="B81" s="24" t="s">
        <v>4</v>
      </c>
      <c r="C81" s="24" t="s">
        <v>4</v>
      </c>
      <c r="D81" s="2" t="s">
        <v>370</v>
      </c>
      <c r="E81" s="12">
        <f t="shared" si="1"/>
        <v>0.65</v>
      </c>
      <c r="F81" s="2" t="s">
        <v>26</v>
      </c>
      <c r="G81" s="22" t="s">
        <v>4</v>
      </c>
    </row>
    <row r="82" spans="1:7" ht="30" customHeight="1" thickBot="1">
      <c r="A82" s="25" t="s">
        <v>4</v>
      </c>
      <c r="B82" s="24" t="s">
        <v>4</v>
      </c>
      <c r="C82" s="24" t="s">
        <v>4</v>
      </c>
      <c r="D82" s="2" t="s">
        <v>327</v>
      </c>
      <c r="E82" s="12">
        <f t="shared" si="1"/>
        <v>0.65</v>
      </c>
      <c r="F82" s="2" t="s">
        <v>26</v>
      </c>
      <c r="G82" s="22" t="s">
        <v>4</v>
      </c>
    </row>
    <row r="83" spans="1:7" ht="30" customHeight="1" thickBot="1">
      <c r="A83" s="25" t="s">
        <v>4</v>
      </c>
      <c r="B83" s="24" t="s">
        <v>4</v>
      </c>
      <c r="C83" s="24" t="s">
        <v>288</v>
      </c>
      <c r="D83" s="2" t="s">
        <v>403</v>
      </c>
      <c r="E83" s="12">
        <f t="shared" si="1"/>
        <v>26</v>
      </c>
      <c r="F83" s="2" t="s">
        <v>47</v>
      </c>
      <c r="G83" s="22" t="s">
        <v>44</v>
      </c>
    </row>
    <row r="84" spans="1:7" ht="30" customHeight="1" thickBot="1">
      <c r="A84" s="25" t="s">
        <v>4</v>
      </c>
      <c r="B84" s="24" t="s">
        <v>4</v>
      </c>
      <c r="C84" s="24" t="s">
        <v>4</v>
      </c>
      <c r="D84" s="2" t="s">
        <v>513</v>
      </c>
      <c r="E84" s="12">
        <f t="shared" si="1"/>
        <v>6.5</v>
      </c>
      <c r="F84" s="2" t="s">
        <v>22</v>
      </c>
      <c r="G84" s="22" t="s">
        <v>4</v>
      </c>
    </row>
    <row r="85" spans="1:7" ht="30" customHeight="1" thickBot="1">
      <c r="A85" s="25" t="s">
        <v>4</v>
      </c>
      <c r="B85" s="24" t="s">
        <v>4</v>
      </c>
      <c r="C85" s="24" t="s">
        <v>4</v>
      </c>
      <c r="D85" s="2" t="s">
        <v>367</v>
      </c>
      <c r="E85" s="12">
        <f t="shared" si="1"/>
        <v>3.25</v>
      </c>
      <c r="F85" s="2" t="s">
        <v>23</v>
      </c>
      <c r="G85" s="22" t="s">
        <v>4</v>
      </c>
    </row>
    <row r="86" spans="1:7" ht="30" customHeight="1" thickBot="1">
      <c r="A86" s="25" t="s">
        <v>4</v>
      </c>
      <c r="B86" s="24" t="s">
        <v>4</v>
      </c>
      <c r="C86" s="24" t="s">
        <v>4</v>
      </c>
      <c r="D86" s="2" t="s">
        <v>361</v>
      </c>
      <c r="E86" s="12">
        <f t="shared" si="1"/>
        <v>3.25</v>
      </c>
      <c r="F86" s="2" t="s">
        <v>23</v>
      </c>
      <c r="G86" s="22" t="s">
        <v>4</v>
      </c>
    </row>
    <row r="87" spans="1:7" ht="30" customHeight="1" thickBot="1">
      <c r="A87" s="25" t="s">
        <v>4</v>
      </c>
      <c r="B87" s="24" t="s">
        <v>4</v>
      </c>
      <c r="C87" s="24" t="s">
        <v>4</v>
      </c>
      <c r="D87" s="2" t="s">
        <v>319</v>
      </c>
      <c r="E87" s="12">
        <f t="shared" si="1"/>
        <v>3.25</v>
      </c>
      <c r="F87" s="2" t="s">
        <v>23</v>
      </c>
      <c r="G87" s="22" t="s">
        <v>4</v>
      </c>
    </row>
    <row r="88" spans="1:7" ht="30" customHeight="1" thickBot="1">
      <c r="A88" s="25" t="s">
        <v>4</v>
      </c>
      <c r="B88" s="24" t="s">
        <v>4</v>
      </c>
      <c r="C88" s="24" t="s">
        <v>4</v>
      </c>
      <c r="D88" s="2" t="s">
        <v>330</v>
      </c>
      <c r="E88" s="12">
        <f t="shared" si="1"/>
        <v>3.25</v>
      </c>
      <c r="F88" s="2" t="s">
        <v>23</v>
      </c>
      <c r="G88" s="22" t="s">
        <v>4</v>
      </c>
    </row>
    <row r="89" spans="1:7" ht="30" customHeight="1" thickBot="1">
      <c r="A89" s="25" t="s">
        <v>4</v>
      </c>
      <c r="B89" s="24" t="s">
        <v>4</v>
      </c>
      <c r="C89" s="24" t="s">
        <v>4</v>
      </c>
      <c r="D89" s="2" t="s">
        <v>366</v>
      </c>
      <c r="E89" s="12">
        <f t="shared" si="1"/>
        <v>1.3</v>
      </c>
      <c r="F89" s="2" t="s">
        <v>25</v>
      </c>
      <c r="G89" s="22" t="s">
        <v>4</v>
      </c>
    </row>
    <row r="90" spans="1:7" ht="30" customHeight="1" thickBot="1">
      <c r="A90" s="25" t="s">
        <v>4</v>
      </c>
      <c r="B90" s="24" t="s">
        <v>4</v>
      </c>
      <c r="C90" s="24" t="s">
        <v>4</v>
      </c>
      <c r="D90" s="2" t="s">
        <v>327</v>
      </c>
      <c r="E90" s="12">
        <f t="shared" si="1"/>
        <v>0.65</v>
      </c>
      <c r="F90" s="2" t="s">
        <v>26</v>
      </c>
      <c r="G90" s="22" t="s">
        <v>4</v>
      </c>
    </row>
    <row r="91" spans="1:7" ht="30" customHeight="1" thickBot="1">
      <c r="A91" s="25" t="s">
        <v>4</v>
      </c>
      <c r="B91" s="24" t="s">
        <v>4</v>
      </c>
      <c r="C91" s="24" t="s">
        <v>4</v>
      </c>
      <c r="D91" s="2" t="s">
        <v>512</v>
      </c>
      <c r="E91" s="12">
        <f t="shared" si="1"/>
        <v>0.65</v>
      </c>
      <c r="F91" s="2" t="s">
        <v>26</v>
      </c>
      <c r="G91" s="22" t="s">
        <v>4</v>
      </c>
    </row>
    <row r="92" spans="1:7" ht="30" customHeight="1" thickBot="1">
      <c r="A92" s="25" t="s">
        <v>4</v>
      </c>
      <c r="B92" s="24" t="s">
        <v>4</v>
      </c>
      <c r="C92" s="24" t="s">
        <v>4</v>
      </c>
      <c r="D92" s="2" t="s">
        <v>29</v>
      </c>
      <c r="E92" s="12">
        <f t="shared" si="1"/>
        <v>0.65</v>
      </c>
      <c r="F92" s="2" t="s">
        <v>26</v>
      </c>
      <c r="G92" s="22" t="s">
        <v>4</v>
      </c>
    </row>
    <row r="93" spans="1:7" ht="30" customHeight="1" thickBot="1">
      <c r="A93" s="25" t="s">
        <v>4</v>
      </c>
      <c r="B93" s="24" t="s">
        <v>4</v>
      </c>
      <c r="C93" s="24" t="s">
        <v>510</v>
      </c>
      <c r="D93" s="2" t="s">
        <v>511</v>
      </c>
      <c r="E93" s="12">
        <f t="shared" si="1"/>
        <v>22.75</v>
      </c>
      <c r="F93" s="2" t="s">
        <v>39</v>
      </c>
      <c r="G93" s="22" t="s">
        <v>45</v>
      </c>
    </row>
    <row r="94" spans="1:7" ht="30" customHeight="1" thickBot="1">
      <c r="A94" s="25" t="s">
        <v>4</v>
      </c>
      <c r="B94" s="24" t="s">
        <v>4</v>
      </c>
      <c r="C94" s="24" t="s">
        <v>4</v>
      </c>
      <c r="D94" s="2" t="s">
        <v>316</v>
      </c>
      <c r="E94" s="12">
        <f t="shared" si="1"/>
        <v>0.65</v>
      </c>
      <c r="F94" s="2" t="s">
        <v>26</v>
      </c>
      <c r="G94" s="22" t="s">
        <v>4</v>
      </c>
    </row>
    <row r="95" spans="1:7" ht="30" customHeight="1" thickBot="1">
      <c r="A95" s="25" t="s">
        <v>4</v>
      </c>
      <c r="B95" s="24" t="s">
        <v>4</v>
      </c>
      <c r="C95" s="24" t="s">
        <v>4</v>
      </c>
      <c r="D95" s="2" t="s">
        <v>327</v>
      </c>
      <c r="E95" s="12">
        <f t="shared" si="1"/>
        <v>0.65</v>
      </c>
      <c r="F95" s="2" t="s">
        <v>26</v>
      </c>
      <c r="G95" s="22" t="s">
        <v>4</v>
      </c>
    </row>
    <row r="96" spans="1:7" ht="30" customHeight="1" thickBot="1">
      <c r="A96" s="25" t="s">
        <v>4</v>
      </c>
      <c r="B96" s="24" t="s">
        <v>4</v>
      </c>
      <c r="C96" s="24" t="s">
        <v>4</v>
      </c>
      <c r="D96" s="2" t="s">
        <v>29</v>
      </c>
      <c r="E96" s="12">
        <f t="shared" si="1"/>
        <v>0.65</v>
      </c>
      <c r="F96" s="2" t="s">
        <v>26</v>
      </c>
      <c r="G96" s="22" t="s">
        <v>4</v>
      </c>
    </row>
    <row r="97" spans="1:7" ht="30" customHeight="1" thickBot="1">
      <c r="A97" s="25" t="s">
        <v>4</v>
      </c>
      <c r="B97" s="24" t="s">
        <v>4</v>
      </c>
      <c r="C97" s="24" t="s">
        <v>4</v>
      </c>
      <c r="D97" s="2" t="s">
        <v>326</v>
      </c>
      <c r="E97" s="12">
        <f t="shared" si="1"/>
        <v>0.32500000000000001</v>
      </c>
      <c r="F97" s="2" t="s">
        <v>17</v>
      </c>
      <c r="G97" s="22" t="s">
        <v>4</v>
      </c>
    </row>
    <row r="98" spans="1:7" ht="30" customHeight="1" thickBot="1">
      <c r="A98" s="25"/>
      <c r="B98" s="24"/>
      <c r="C98" s="15" t="s">
        <v>508</v>
      </c>
      <c r="D98" s="2" t="s">
        <v>322</v>
      </c>
      <c r="E98" s="16"/>
      <c r="F98" s="16">
        <v>20</v>
      </c>
      <c r="G98" s="14"/>
    </row>
    <row r="99" spans="1:7" ht="30" customHeight="1" thickBot="1">
      <c r="A99" s="25" t="s">
        <v>4</v>
      </c>
      <c r="B99" s="24" t="s">
        <v>4</v>
      </c>
      <c r="C99" s="15" t="s">
        <v>509</v>
      </c>
      <c r="D99" s="2" t="s">
        <v>325</v>
      </c>
      <c r="E99" s="16">
        <v>13</v>
      </c>
      <c r="F99" s="16"/>
      <c r="G99" s="14" t="s">
        <v>13</v>
      </c>
    </row>
    <row r="100" spans="1:7" ht="30" customHeight="1" thickBot="1">
      <c r="A100" s="25" t="s">
        <v>4</v>
      </c>
      <c r="B100" s="24" t="s">
        <v>8</v>
      </c>
      <c r="C100" s="24" t="s">
        <v>228</v>
      </c>
      <c r="D100" s="2" t="s">
        <v>336</v>
      </c>
      <c r="E100" s="12">
        <f t="shared" si="1"/>
        <v>13</v>
      </c>
      <c r="F100" s="2" t="s">
        <v>32</v>
      </c>
      <c r="G100" s="22" t="s">
        <v>46</v>
      </c>
    </row>
    <row r="101" spans="1:7" ht="30" customHeight="1" thickBot="1">
      <c r="A101" s="25" t="s">
        <v>4</v>
      </c>
      <c r="B101" s="24" t="s">
        <v>4</v>
      </c>
      <c r="C101" s="24" t="s">
        <v>4</v>
      </c>
      <c r="D101" s="2" t="s">
        <v>507</v>
      </c>
      <c r="E101" s="12">
        <f t="shared" si="1"/>
        <v>6.5</v>
      </c>
      <c r="F101" s="2" t="s">
        <v>22</v>
      </c>
      <c r="G101" s="22" t="s">
        <v>4</v>
      </c>
    </row>
    <row r="102" spans="1:7" ht="30" customHeight="1" thickBot="1">
      <c r="A102" s="25" t="s">
        <v>4</v>
      </c>
      <c r="B102" s="24" t="s">
        <v>4</v>
      </c>
      <c r="C102" s="24" t="s">
        <v>4</v>
      </c>
      <c r="D102" s="2" t="s">
        <v>319</v>
      </c>
      <c r="E102" s="12">
        <f t="shared" si="1"/>
        <v>3.25</v>
      </c>
      <c r="F102" s="2" t="s">
        <v>23</v>
      </c>
      <c r="G102" s="22" t="s">
        <v>4</v>
      </c>
    </row>
    <row r="103" spans="1:7" ht="30" customHeight="1" thickBot="1">
      <c r="A103" s="25" t="s">
        <v>4</v>
      </c>
      <c r="B103" s="24" t="s">
        <v>4</v>
      </c>
      <c r="C103" s="24" t="s">
        <v>4</v>
      </c>
      <c r="D103" s="2" t="s">
        <v>317</v>
      </c>
      <c r="E103" s="12">
        <f t="shared" si="1"/>
        <v>3.25</v>
      </c>
      <c r="F103" s="2" t="s">
        <v>23</v>
      </c>
      <c r="G103" s="22" t="s">
        <v>4</v>
      </c>
    </row>
    <row r="104" spans="1:7" ht="30" customHeight="1" thickBot="1">
      <c r="A104" s="25" t="s">
        <v>4</v>
      </c>
      <c r="B104" s="24" t="s">
        <v>4</v>
      </c>
      <c r="C104" s="24" t="s">
        <v>4</v>
      </c>
      <c r="D104" s="2" t="s">
        <v>28</v>
      </c>
      <c r="E104" s="12">
        <f t="shared" si="1"/>
        <v>1.3</v>
      </c>
      <c r="F104" s="2" t="s">
        <v>25</v>
      </c>
      <c r="G104" s="22" t="s">
        <v>4</v>
      </c>
    </row>
    <row r="105" spans="1:7" ht="30" customHeight="1" thickBot="1">
      <c r="A105" s="25" t="s">
        <v>4</v>
      </c>
      <c r="B105" s="24" t="s">
        <v>4</v>
      </c>
      <c r="C105" s="24" t="s">
        <v>4</v>
      </c>
      <c r="D105" s="2" t="s">
        <v>18</v>
      </c>
      <c r="E105" s="12">
        <f t="shared" si="1"/>
        <v>6.5000000000000002E-2</v>
      </c>
      <c r="F105" s="2" t="s">
        <v>30</v>
      </c>
      <c r="G105" s="22" t="s">
        <v>4</v>
      </c>
    </row>
    <row r="106" spans="1:7" ht="30" customHeight="1" thickBot="1">
      <c r="A106" s="25" t="s">
        <v>4</v>
      </c>
      <c r="B106" s="24" t="s">
        <v>4</v>
      </c>
      <c r="C106" s="3" t="s">
        <v>14</v>
      </c>
      <c r="D106" s="2" t="s">
        <v>14</v>
      </c>
      <c r="E106" s="16">
        <v>180</v>
      </c>
      <c r="F106" s="16">
        <v>100</v>
      </c>
      <c r="G106" s="14"/>
    </row>
    <row r="107" spans="1:7" ht="30" customHeight="1" thickBot="1">
      <c r="A107" s="25" t="s">
        <v>48</v>
      </c>
      <c r="B107" s="27" t="s">
        <v>6</v>
      </c>
      <c r="C107" s="26" t="s">
        <v>537</v>
      </c>
      <c r="D107" s="2" t="s">
        <v>359</v>
      </c>
      <c r="E107" s="12"/>
      <c r="F107" s="2" t="s">
        <v>16</v>
      </c>
      <c r="G107" s="22" t="s">
        <v>49</v>
      </c>
    </row>
    <row r="108" spans="1:7" ht="30" customHeight="1" thickBot="1">
      <c r="A108" s="25" t="s">
        <v>4</v>
      </c>
      <c r="B108" s="28"/>
      <c r="C108" s="24" t="s">
        <v>4</v>
      </c>
      <c r="D108" s="2" t="s">
        <v>506</v>
      </c>
      <c r="E108" s="12"/>
      <c r="F108" s="2" t="s">
        <v>53</v>
      </c>
      <c r="G108" s="22" t="s">
        <v>4</v>
      </c>
    </row>
    <row r="109" spans="1:7" ht="30" customHeight="1" thickBot="1">
      <c r="A109" s="25" t="s">
        <v>4</v>
      </c>
      <c r="B109" s="28"/>
      <c r="C109" s="24" t="s">
        <v>4</v>
      </c>
      <c r="D109" s="2" t="s">
        <v>505</v>
      </c>
      <c r="E109" s="12"/>
      <c r="F109" s="2" t="s">
        <v>24</v>
      </c>
      <c r="G109" s="22" t="s">
        <v>4</v>
      </c>
    </row>
    <row r="110" spans="1:7" ht="30" customHeight="1" thickBot="1">
      <c r="A110" s="25" t="s">
        <v>4</v>
      </c>
      <c r="B110" s="28"/>
      <c r="C110" s="24" t="s">
        <v>4</v>
      </c>
      <c r="D110" s="2" t="s">
        <v>18</v>
      </c>
      <c r="E110" s="12"/>
      <c r="F110" s="2" t="s">
        <v>30</v>
      </c>
      <c r="G110" s="22" t="s">
        <v>4</v>
      </c>
    </row>
    <row r="111" spans="1:7" ht="30" customHeight="1" thickBot="1">
      <c r="A111" s="25"/>
      <c r="B111" s="28"/>
      <c r="C111" s="26" t="s">
        <v>538</v>
      </c>
      <c r="D111" s="2" t="s">
        <v>532</v>
      </c>
      <c r="E111" s="2" t="s">
        <v>534</v>
      </c>
      <c r="F111" s="2"/>
      <c r="G111" s="22" t="s">
        <v>536</v>
      </c>
    </row>
    <row r="112" spans="1:7" ht="30" customHeight="1" thickBot="1">
      <c r="A112" s="25"/>
      <c r="B112" s="28"/>
      <c r="C112" s="24" t="s">
        <v>4</v>
      </c>
      <c r="D112" s="2" t="s">
        <v>533</v>
      </c>
      <c r="E112" s="2" t="s">
        <v>535</v>
      </c>
      <c r="F112" s="2"/>
      <c r="G112" s="22" t="s">
        <v>4</v>
      </c>
    </row>
    <row r="113" spans="1:7" ht="30" customHeight="1" thickBot="1">
      <c r="A113" s="25"/>
      <c r="B113" s="29"/>
      <c r="C113" s="24" t="s">
        <v>4</v>
      </c>
      <c r="D113" s="2" t="s">
        <v>18</v>
      </c>
      <c r="E113" s="12">
        <v>7.0000000000000007E-2</v>
      </c>
      <c r="F113" s="2"/>
      <c r="G113" s="22" t="s">
        <v>4</v>
      </c>
    </row>
    <row r="114" spans="1:7" ht="30" customHeight="1" thickBot="1">
      <c r="A114" s="25" t="s">
        <v>4</v>
      </c>
      <c r="B114" s="24" t="s">
        <v>7</v>
      </c>
      <c r="C114" s="3" t="s">
        <v>194</v>
      </c>
      <c r="D114" s="2" t="s">
        <v>359</v>
      </c>
      <c r="E114" s="12">
        <f t="shared" si="1"/>
        <v>35.75</v>
      </c>
      <c r="F114" s="2" t="s">
        <v>15</v>
      </c>
      <c r="G114" s="14"/>
    </row>
    <row r="115" spans="1:7" ht="30" customHeight="1" thickBot="1">
      <c r="A115" s="25" t="s">
        <v>4</v>
      </c>
      <c r="B115" s="24" t="s">
        <v>4</v>
      </c>
      <c r="C115" s="24" t="s">
        <v>290</v>
      </c>
      <c r="D115" s="2" t="s">
        <v>358</v>
      </c>
      <c r="E115" s="12">
        <f t="shared" si="1"/>
        <v>3.25</v>
      </c>
      <c r="F115" s="2" t="s">
        <v>23</v>
      </c>
      <c r="G115" s="22" t="s">
        <v>50</v>
      </c>
    </row>
    <row r="116" spans="1:7" ht="30" customHeight="1" thickBot="1">
      <c r="A116" s="25" t="s">
        <v>4</v>
      </c>
      <c r="B116" s="24" t="s">
        <v>4</v>
      </c>
      <c r="C116" s="24" t="s">
        <v>4</v>
      </c>
      <c r="D116" s="2" t="s">
        <v>394</v>
      </c>
      <c r="E116" s="12">
        <f t="shared" si="1"/>
        <v>1.9500000000000002</v>
      </c>
      <c r="F116" s="2" t="s">
        <v>24</v>
      </c>
      <c r="G116" s="22" t="s">
        <v>4</v>
      </c>
    </row>
    <row r="117" spans="1:7" ht="30" customHeight="1" thickBot="1">
      <c r="A117" s="25" t="s">
        <v>4</v>
      </c>
      <c r="B117" s="24" t="s">
        <v>4</v>
      </c>
      <c r="C117" s="24" t="s">
        <v>4</v>
      </c>
      <c r="D117" s="2" t="s">
        <v>29</v>
      </c>
      <c r="E117" s="12">
        <f t="shared" si="1"/>
        <v>1.3</v>
      </c>
      <c r="F117" s="2" t="s">
        <v>25</v>
      </c>
      <c r="G117" s="22" t="s">
        <v>4</v>
      </c>
    </row>
    <row r="118" spans="1:7" ht="30" customHeight="1" thickBot="1">
      <c r="A118" s="25" t="s">
        <v>4</v>
      </c>
      <c r="B118" s="24" t="s">
        <v>4</v>
      </c>
      <c r="C118" s="24" t="s">
        <v>4</v>
      </c>
      <c r="D118" s="2" t="s">
        <v>316</v>
      </c>
      <c r="E118" s="12">
        <f t="shared" si="1"/>
        <v>0.65</v>
      </c>
      <c r="F118" s="2" t="s">
        <v>26</v>
      </c>
      <c r="G118" s="22" t="s">
        <v>4</v>
      </c>
    </row>
    <row r="119" spans="1:7" ht="30" customHeight="1" thickBot="1">
      <c r="A119" s="25" t="s">
        <v>4</v>
      </c>
      <c r="B119" s="24" t="s">
        <v>4</v>
      </c>
      <c r="C119" s="24" t="s">
        <v>4</v>
      </c>
      <c r="D119" s="2" t="s">
        <v>327</v>
      </c>
      <c r="E119" s="12">
        <f t="shared" si="1"/>
        <v>0.65</v>
      </c>
      <c r="F119" s="2" t="s">
        <v>26</v>
      </c>
      <c r="G119" s="22" t="s">
        <v>4</v>
      </c>
    </row>
    <row r="120" spans="1:7" ht="30" customHeight="1" thickBot="1">
      <c r="A120" s="25" t="s">
        <v>4</v>
      </c>
      <c r="B120" s="24" t="s">
        <v>4</v>
      </c>
      <c r="C120" s="24" t="s">
        <v>4</v>
      </c>
      <c r="D120" s="2" t="s">
        <v>18</v>
      </c>
      <c r="E120" s="12">
        <f t="shared" si="1"/>
        <v>6.5000000000000002E-2</v>
      </c>
      <c r="F120" s="2" t="s">
        <v>30</v>
      </c>
      <c r="G120" s="22" t="s">
        <v>4</v>
      </c>
    </row>
    <row r="121" spans="1:7" ht="30" customHeight="1" thickBot="1">
      <c r="A121" s="25" t="s">
        <v>4</v>
      </c>
      <c r="B121" s="24" t="s">
        <v>4</v>
      </c>
      <c r="C121" s="24" t="s">
        <v>264</v>
      </c>
      <c r="D121" s="2" t="s">
        <v>352</v>
      </c>
      <c r="E121" s="12">
        <f t="shared" si="1"/>
        <v>29.25</v>
      </c>
      <c r="F121" s="2" t="s">
        <v>27</v>
      </c>
      <c r="G121" s="22" t="s">
        <v>51</v>
      </c>
    </row>
    <row r="122" spans="1:7" ht="30" customHeight="1" thickBot="1">
      <c r="A122" s="25" t="s">
        <v>4</v>
      </c>
      <c r="B122" s="24" t="s">
        <v>4</v>
      </c>
      <c r="C122" s="24" t="s">
        <v>4</v>
      </c>
      <c r="D122" s="2" t="s">
        <v>367</v>
      </c>
      <c r="E122" s="12">
        <f t="shared" si="1"/>
        <v>3.25</v>
      </c>
      <c r="F122" s="2" t="s">
        <v>23</v>
      </c>
      <c r="G122" s="22" t="s">
        <v>4</v>
      </c>
    </row>
    <row r="123" spans="1:7" ht="30" customHeight="1" thickBot="1">
      <c r="A123" s="25" t="s">
        <v>4</v>
      </c>
      <c r="B123" s="24" t="s">
        <v>4</v>
      </c>
      <c r="C123" s="24" t="s">
        <v>4</v>
      </c>
      <c r="D123" s="2" t="s">
        <v>366</v>
      </c>
      <c r="E123" s="12">
        <f t="shared" si="1"/>
        <v>1.3</v>
      </c>
      <c r="F123" s="2" t="s">
        <v>25</v>
      </c>
      <c r="G123" s="22" t="s">
        <v>4</v>
      </c>
    </row>
    <row r="124" spans="1:7" ht="30" customHeight="1" thickBot="1">
      <c r="A124" s="25" t="s">
        <v>4</v>
      </c>
      <c r="B124" s="24" t="s">
        <v>4</v>
      </c>
      <c r="C124" s="24" t="s">
        <v>4</v>
      </c>
      <c r="D124" s="2" t="s">
        <v>327</v>
      </c>
      <c r="E124" s="12">
        <f t="shared" si="1"/>
        <v>0.65</v>
      </c>
      <c r="F124" s="2" t="s">
        <v>26</v>
      </c>
      <c r="G124" s="22" t="s">
        <v>4</v>
      </c>
    </row>
    <row r="125" spans="1:7" ht="30" customHeight="1" thickBot="1">
      <c r="A125" s="25" t="s">
        <v>4</v>
      </c>
      <c r="B125" s="24" t="s">
        <v>4</v>
      </c>
      <c r="C125" s="24" t="s">
        <v>4</v>
      </c>
      <c r="D125" s="2" t="s">
        <v>29</v>
      </c>
      <c r="E125" s="12">
        <f t="shared" si="1"/>
        <v>0.65</v>
      </c>
      <c r="F125" s="2" t="s">
        <v>26</v>
      </c>
      <c r="G125" s="22" t="s">
        <v>4</v>
      </c>
    </row>
    <row r="126" spans="1:7" ht="30" customHeight="1" thickBot="1">
      <c r="A126" s="25" t="s">
        <v>4</v>
      </c>
      <c r="B126" s="24" t="s">
        <v>4</v>
      </c>
      <c r="C126" s="24" t="s">
        <v>271</v>
      </c>
      <c r="D126" s="2" t="s">
        <v>361</v>
      </c>
      <c r="E126" s="12">
        <f t="shared" si="1"/>
        <v>32.5</v>
      </c>
      <c r="F126" s="2" t="s">
        <v>33</v>
      </c>
      <c r="G126" s="22" t="s">
        <v>52</v>
      </c>
    </row>
    <row r="127" spans="1:7" ht="30" customHeight="1" thickBot="1">
      <c r="A127" s="25" t="s">
        <v>4</v>
      </c>
      <c r="B127" s="24" t="s">
        <v>4</v>
      </c>
      <c r="C127" s="24" t="s">
        <v>4</v>
      </c>
      <c r="D127" s="2" t="s">
        <v>330</v>
      </c>
      <c r="E127" s="12">
        <f t="shared" si="1"/>
        <v>6.5</v>
      </c>
      <c r="F127" s="2" t="s">
        <v>22</v>
      </c>
      <c r="G127" s="22" t="s">
        <v>4</v>
      </c>
    </row>
    <row r="128" spans="1:7" ht="30" customHeight="1" thickBot="1">
      <c r="A128" s="25" t="s">
        <v>4</v>
      </c>
      <c r="B128" s="24" t="s">
        <v>4</v>
      </c>
      <c r="C128" s="24" t="s">
        <v>4</v>
      </c>
      <c r="D128" s="2" t="s">
        <v>504</v>
      </c>
      <c r="E128" s="12">
        <f t="shared" si="1"/>
        <v>3.25</v>
      </c>
      <c r="F128" s="2" t="s">
        <v>23</v>
      </c>
      <c r="G128" s="22" t="s">
        <v>4</v>
      </c>
    </row>
    <row r="129" spans="1:7" ht="30" customHeight="1" thickBot="1">
      <c r="A129" s="25" t="s">
        <v>4</v>
      </c>
      <c r="B129" s="24" t="s">
        <v>4</v>
      </c>
      <c r="C129" s="24" t="s">
        <v>4</v>
      </c>
      <c r="D129" s="2" t="s">
        <v>28</v>
      </c>
      <c r="E129" s="12">
        <f t="shared" si="1"/>
        <v>1.3</v>
      </c>
      <c r="F129" s="2" t="s">
        <v>25</v>
      </c>
      <c r="G129" s="22" t="s">
        <v>4</v>
      </c>
    </row>
    <row r="130" spans="1:7" ht="30" customHeight="1" thickBot="1">
      <c r="A130" s="25" t="s">
        <v>4</v>
      </c>
      <c r="B130" s="24" t="s">
        <v>4</v>
      </c>
      <c r="C130" s="24" t="s">
        <v>4</v>
      </c>
      <c r="D130" s="2" t="s">
        <v>329</v>
      </c>
      <c r="E130" s="12">
        <f t="shared" si="1"/>
        <v>0.97500000000000009</v>
      </c>
      <c r="F130" s="2" t="s">
        <v>54</v>
      </c>
      <c r="G130" s="22" t="s">
        <v>4</v>
      </c>
    </row>
    <row r="131" spans="1:7" ht="30" customHeight="1" thickBot="1">
      <c r="A131" s="25" t="s">
        <v>4</v>
      </c>
      <c r="B131" s="24" t="s">
        <v>4</v>
      </c>
      <c r="C131" s="24" t="s">
        <v>4</v>
      </c>
      <c r="D131" s="2" t="s">
        <v>327</v>
      </c>
      <c r="E131" s="12">
        <f t="shared" si="1"/>
        <v>0.65</v>
      </c>
      <c r="F131" s="2" t="s">
        <v>26</v>
      </c>
      <c r="G131" s="22" t="s">
        <v>4</v>
      </c>
    </row>
    <row r="132" spans="1:7" ht="30" customHeight="1" thickBot="1">
      <c r="A132" s="25" t="s">
        <v>4</v>
      </c>
      <c r="B132" s="24" t="s">
        <v>4</v>
      </c>
      <c r="C132" s="24" t="s">
        <v>4</v>
      </c>
      <c r="D132" s="2" t="s">
        <v>326</v>
      </c>
      <c r="E132" s="12">
        <f t="shared" si="1"/>
        <v>0.65</v>
      </c>
      <c r="F132" s="2" t="s">
        <v>26</v>
      </c>
      <c r="G132" s="22" t="s">
        <v>4</v>
      </c>
    </row>
    <row r="133" spans="1:7" ht="30" customHeight="1" thickBot="1">
      <c r="A133" s="25" t="s">
        <v>4</v>
      </c>
      <c r="B133" s="24" t="s">
        <v>4</v>
      </c>
      <c r="C133" s="24" t="s">
        <v>4</v>
      </c>
      <c r="D133" s="2" t="s">
        <v>18</v>
      </c>
      <c r="E133" s="12">
        <f t="shared" si="1"/>
        <v>0.13</v>
      </c>
      <c r="F133" s="2" t="s">
        <v>19</v>
      </c>
      <c r="G133" s="22" t="s">
        <v>4</v>
      </c>
    </row>
    <row r="134" spans="1:7" ht="30" customHeight="1" thickBot="1">
      <c r="A134" s="25"/>
      <c r="B134" s="24"/>
      <c r="C134" s="3" t="s">
        <v>423</v>
      </c>
      <c r="D134" s="2" t="s">
        <v>363</v>
      </c>
      <c r="E134" s="16"/>
      <c r="F134" s="16">
        <v>20</v>
      </c>
      <c r="G134" s="14"/>
    </row>
    <row r="135" spans="1:7" ht="30" customHeight="1" thickBot="1">
      <c r="A135" s="25" t="s">
        <v>4</v>
      </c>
      <c r="B135" s="24" t="s">
        <v>4</v>
      </c>
      <c r="C135" s="3" t="s">
        <v>503</v>
      </c>
      <c r="D135" s="2" t="s">
        <v>365</v>
      </c>
      <c r="E135" s="16">
        <v>13</v>
      </c>
      <c r="F135" s="16"/>
      <c r="G135" s="14" t="s">
        <v>13</v>
      </c>
    </row>
    <row r="136" spans="1:7" ht="30" customHeight="1" thickBot="1">
      <c r="A136" s="25" t="s">
        <v>4</v>
      </c>
      <c r="B136" s="24" t="s">
        <v>8</v>
      </c>
      <c r="C136" s="3" t="s">
        <v>14</v>
      </c>
      <c r="D136" s="2" t="s">
        <v>14</v>
      </c>
      <c r="E136" s="16">
        <v>180</v>
      </c>
      <c r="F136" s="16">
        <v>100</v>
      </c>
      <c r="G136" s="14"/>
    </row>
    <row r="137" spans="1:7" ht="30" customHeight="1" thickBot="1">
      <c r="A137" s="25" t="s">
        <v>4</v>
      </c>
      <c r="B137" s="24" t="s">
        <v>4</v>
      </c>
      <c r="C137" s="3" t="s">
        <v>305</v>
      </c>
      <c r="D137" s="2" t="s">
        <v>304</v>
      </c>
      <c r="E137" s="12">
        <f t="shared" si="1"/>
        <v>32.5</v>
      </c>
      <c r="F137" s="2" t="s">
        <v>33</v>
      </c>
      <c r="G137" s="14"/>
    </row>
  </sheetData>
  <mergeCells count="55">
    <mergeCell ref="C111:C113"/>
    <mergeCell ref="B107:B113"/>
    <mergeCell ref="G111:G113"/>
    <mergeCell ref="B136:B137"/>
    <mergeCell ref="C115:C120"/>
    <mergeCell ref="G115:G120"/>
    <mergeCell ref="C121:C125"/>
    <mergeCell ref="G121:G125"/>
    <mergeCell ref="C126:C133"/>
    <mergeCell ref="G126:G133"/>
    <mergeCell ref="B45:B48"/>
    <mergeCell ref="C93:C97"/>
    <mergeCell ref="G93:G97"/>
    <mergeCell ref="B100:B106"/>
    <mergeCell ref="C100:C105"/>
    <mergeCell ref="G100:G105"/>
    <mergeCell ref="C63:C67"/>
    <mergeCell ref="G63:G67"/>
    <mergeCell ref="B49:B69"/>
    <mergeCell ref="A107:A137"/>
    <mergeCell ref="C107:C110"/>
    <mergeCell ref="G107:G110"/>
    <mergeCell ref="B114:B135"/>
    <mergeCell ref="B70:B71"/>
    <mergeCell ref="A72:A106"/>
    <mergeCell ref="B72:B75"/>
    <mergeCell ref="C72:C75"/>
    <mergeCell ref="G72:G75"/>
    <mergeCell ref="B76:B99"/>
    <mergeCell ref="C77:C82"/>
    <mergeCell ref="G77:G82"/>
    <mergeCell ref="C83:C92"/>
    <mergeCell ref="G83:G92"/>
    <mergeCell ref="A45:A71"/>
    <mergeCell ref="C50:C55"/>
    <mergeCell ref="G50:G55"/>
    <mergeCell ref="C56:C62"/>
    <mergeCell ref="G56:G62"/>
    <mergeCell ref="C45:C48"/>
    <mergeCell ref="G45:G48"/>
    <mergeCell ref="A1:F3"/>
    <mergeCell ref="A6:A44"/>
    <mergeCell ref="B6:B9"/>
    <mergeCell ref="C6:C9"/>
    <mergeCell ref="G6:G9"/>
    <mergeCell ref="B10:B42"/>
    <mergeCell ref="C11:C18"/>
    <mergeCell ref="G11:G18"/>
    <mergeCell ref="C19:C25"/>
    <mergeCell ref="G19:G25"/>
    <mergeCell ref="C26:C34"/>
    <mergeCell ref="G26:G34"/>
    <mergeCell ref="C35:C40"/>
    <mergeCell ref="G35:G40"/>
    <mergeCell ref="B43:B44"/>
  </mergeCells>
  <phoneticPr fontId="18" type="noConversion"/>
  <pageMargins left="0.70866141732283472" right="0.70866141732283472" top="0.74803149606299213" bottom="0.74803149606299213" header="0.31496062992125984" footer="0.31496062992125984"/>
  <pageSetup paperSize="9" scale="46" orientation="portrait" r:id="rId1"/>
  <rowBreaks count="3" manualBreakCount="3">
    <brk id="44" max="16383" man="1"/>
    <brk id="71" max="16383" man="1"/>
    <brk id="106" max="16383" man="1"/>
  </rowBreaks>
  <ignoredErrors>
    <ignoredError sqref="E111:E112 F6:F137" numberStoredAsText="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0"/>
  <sheetViews>
    <sheetView topLeftCell="A97" zoomScaleNormal="100" workbookViewId="0">
      <selection activeCell="C96" sqref="C96:G114"/>
    </sheetView>
  </sheetViews>
  <sheetFormatPr defaultColWidth="9" defaultRowHeight="24"/>
  <cols>
    <col min="1" max="2" width="10.625" style="4" customWidth="1"/>
    <col min="3" max="4" width="20.625" style="4" customWidth="1"/>
    <col min="5" max="6" width="10.625" style="4" customWidth="1"/>
    <col min="7" max="7" width="80.625" style="4" customWidth="1"/>
    <col min="8" max="16384" width="9" style="1"/>
  </cols>
  <sheetData>
    <row r="1" spans="1:7" ht="17.100000000000001" customHeight="1">
      <c r="A1" s="23" t="s">
        <v>540</v>
      </c>
      <c r="B1" s="23"/>
      <c r="C1" s="23"/>
      <c r="D1" s="23"/>
      <c r="E1" s="23"/>
      <c r="F1" s="23"/>
      <c r="G1" s="5" t="s">
        <v>4</v>
      </c>
    </row>
    <row r="2" spans="1:7" ht="21.95" customHeight="1">
      <c r="A2" s="23"/>
      <c r="B2" s="23"/>
      <c r="C2" s="23"/>
      <c r="D2" s="23"/>
      <c r="E2" s="23"/>
      <c r="F2" s="23"/>
      <c r="G2" s="5" t="s">
        <v>4</v>
      </c>
    </row>
    <row r="3" spans="1:7" ht="21.95" customHeight="1">
      <c r="A3" s="23"/>
      <c r="B3" s="23"/>
      <c r="C3" s="23"/>
      <c r="D3" s="23"/>
      <c r="E3" s="23"/>
      <c r="F3" s="23"/>
      <c r="G3" s="5"/>
    </row>
    <row r="4" spans="1:7" ht="18" customHeight="1" thickBot="1">
      <c r="A4" s="6"/>
      <c r="B4" s="6"/>
      <c r="C4" s="6"/>
      <c r="D4" s="6"/>
      <c r="E4" s="7"/>
      <c r="F4" s="7"/>
      <c r="G4" s="5" t="s">
        <v>4</v>
      </c>
    </row>
    <row r="5" spans="1:7" ht="36" customHeight="1" thickBot="1">
      <c r="A5" s="8" t="s">
        <v>191</v>
      </c>
      <c r="B5" s="9" t="s">
        <v>0</v>
      </c>
      <c r="C5" s="9" t="s">
        <v>1</v>
      </c>
      <c r="D5" s="9" t="s">
        <v>2</v>
      </c>
      <c r="E5" s="10" t="s">
        <v>192</v>
      </c>
      <c r="F5" s="11" t="s">
        <v>193</v>
      </c>
      <c r="G5" s="13" t="s">
        <v>3</v>
      </c>
    </row>
    <row r="6" spans="1:7" ht="30" customHeight="1" thickBot="1">
      <c r="A6" s="25" t="s">
        <v>61</v>
      </c>
      <c r="B6" s="24" t="s">
        <v>6</v>
      </c>
      <c r="C6" s="24" t="s">
        <v>201</v>
      </c>
      <c r="D6" s="2" t="s">
        <v>496</v>
      </c>
      <c r="E6" s="12">
        <f t="shared" ref="E6:E36" si="0">F6*0.65</f>
        <v>10.4</v>
      </c>
      <c r="F6" s="2" t="s">
        <v>16</v>
      </c>
      <c r="G6" s="22" t="s">
        <v>62</v>
      </c>
    </row>
    <row r="7" spans="1:7" ht="30" customHeight="1" thickBot="1">
      <c r="A7" s="25" t="s">
        <v>4</v>
      </c>
      <c r="B7" s="24" t="s">
        <v>4</v>
      </c>
      <c r="C7" s="24" t="s">
        <v>4</v>
      </c>
      <c r="D7" s="2" t="s">
        <v>29</v>
      </c>
      <c r="E7" s="12">
        <f t="shared" si="0"/>
        <v>0.32500000000000001</v>
      </c>
      <c r="F7" s="2" t="s">
        <v>17</v>
      </c>
      <c r="G7" s="22" t="s">
        <v>4</v>
      </c>
    </row>
    <row r="8" spans="1:7" ht="30" customHeight="1" thickBot="1">
      <c r="A8" s="25" t="s">
        <v>4</v>
      </c>
      <c r="B8" s="24" t="s">
        <v>4</v>
      </c>
      <c r="C8" s="24" t="s">
        <v>4</v>
      </c>
      <c r="D8" s="2" t="s">
        <v>480</v>
      </c>
      <c r="E8" s="12">
        <f t="shared" si="0"/>
        <v>0.19500000000000001</v>
      </c>
      <c r="F8" s="2" t="s">
        <v>67</v>
      </c>
      <c r="G8" s="22" t="s">
        <v>4</v>
      </c>
    </row>
    <row r="9" spans="1:7" ht="30" customHeight="1" thickBot="1">
      <c r="A9" s="25" t="s">
        <v>4</v>
      </c>
      <c r="B9" s="24" t="s">
        <v>7</v>
      </c>
      <c r="C9" s="3" t="s">
        <v>194</v>
      </c>
      <c r="D9" s="2" t="s">
        <v>359</v>
      </c>
      <c r="E9" s="12">
        <f t="shared" si="0"/>
        <v>35.75</v>
      </c>
      <c r="F9" s="2" t="s">
        <v>15</v>
      </c>
      <c r="G9" s="14"/>
    </row>
    <row r="10" spans="1:7" ht="30" customHeight="1" thickBot="1">
      <c r="A10" s="25" t="s">
        <v>4</v>
      </c>
      <c r="B10" s="24" t="s">
        <v>4</v>
      </c>
      <c r="C10" s="24" t="s">
        <v>272</v>
      </c>
      <c r="D10" s="2" t="s">
        <v>337</v>
      </c>
      <c r="E10" s="12">
        <f t="shared" si="0"/>
        <v>22.75</v>
      </c>
      <c r="F10" s="2" t="s">
        <v>39</v>
      </c>
      <c r="G10" s="22" t="s">
        <v>63</v>
      </c>
    </row>
    <row r="11" spans="1:7" ht="30" customHeight="1" thickBot="1">
      <c r="A11" s="25" t="s">
        <v>4</v>
      </c>
      <c r="B11" s="24" t="s">
        <v>4</v>
      </c>
      <c r="C11" s="24" t="s">
        <v>4</v>
      </c>
      <c r="D11" s="2" t="s">
        <v>329</v>
      </c>
      <c r="E11" s="12">
        <f t="shared" si="0"/>
        <v>3.25</v>
      </c>
      <c r="F11" s="2" t="s">
        <v>23</v>
      </c>
      <c r="G11" s="22" t="s">
        <v>4</v>
      </c>
    </row>
    <row r="12" spans="1:7" ht="30" customHeight="1" thickBot="1">
      <c r="A12" s="25" t="s">
        <v>4</v>
      </c>
      <c r="B12" s="24" t="s">
        <v>4</v>
      </c>
      <c r="C12" s="24" t="s">
        <v>4</v>
      </c>
      <c r="D12" s="2" t="s">
        <v>312</v>
      </c>
      <c r="E12" s="12">
        <f t="shared" si="0"/>
        <v>1.3</v>
      </c>
      <c r="F12" s="2" t="s">
        <v>25</v>
      </c>
      <c r="G12" s="22" t="s">
        <v>4</v>
      </c>
    </row>
    <row r="13" spans="1:7" ht="30" customHeight="1" thickBot="1">
      <c r="A13" s="25" t="s">
        <v>4</v>
      </c>
      <c r="B13" s="24" t="s">
        <v>4</v>
      </c>
      <c r="C13" s="24" t="s">
        <v>4</v>
      </c>
      <c r="D13" s="2" t="s">
        <v>370</v>
      </c>
      <c r="E13" s="12">
        <f t="shared" si="0"/>
        <v>0.65</v>
      </c>
      <c r="F13" s="2" t="s">
        <v>26</v>
      </c>
      <c r="G13" s="22" t="s">
        <v>4</v>
      </c>
    </row>
    <row r="14" spans="1:7" ht="30" customHeight="1" thickBot="1">
      <c r="A14" s="25" t="s">
        <v>4</v>
      </c>
      <c r="B14" s="24" t="s">
        <v>4</v>
      </c>
      <c r="C14" s="24" t="s">
        <v>4</v>
      </c>
      <c r="D14" s="2" t="s">
        <v>327</v>
      </c>
      <c r="E14" s="12">
        <f t="shared" si="0"/>
        <v>0.65</v>
      </c>
      <c r="F14" s="2" t="s">
        <v>26</v>
      </c>
      <c r="G14" s="22" t="s">
        <v>4</v>
      </c>
    </row>
    <row r="15" spans="1:7" ht="30" customHeight="1" thickBot="1">
      <c r="A15" s="25" t="s">
        <v>4</v>
      </c>
      <c r="B15" s="24" t="s">
        <v>4</v>
      </c>
      <c r="C15" s="24" t="s">
        <v>4</v>
      </c>
      <c r="D15" s="2" t="s">
        <v>18</v>
      </c>
      <c r="E15" s="12">
        <f t="shared" si="0"/>
        <v>0.13</v>
      </c>
      <c r="F15" s="2" t="s">
        <v>19</v>
      </c>
      <c r="G15" s="22" t="s">
        <v>4</v>
      </c>
    </row>
    <row r="16" spans="1:7" ht="30" customHeight="1" thickBot="1">
      <c r="A16" s="25" t="s">
        <v>4</v>
      </c>
      <c r="B16" s="24" t="s">
        <v>4</v>
      </c>
      <c r="C16" s="26" t="s">
        <v>295</v>
      </c>
      <c r="D16" s="2" t="s">
        <v>403</v>
      </c>
      <c r="E16" s="12">
        <f t="shared" si="0"/>
        <v>26</v>
      </c>
      <c r="F16" s="2" t="s">
        <v>47</v>
      </c>
      <c r="G16" s="22" t="s">
        <v>64</v>
      </c>
    </row>
    <row r="17" spans="1:7" ht="30" customHeight="1" thickBot="1">
      <c r="A17" s="25" t="s">
        <v>4</v>
      </c>
      <c r="B17" s="24" t="s">
        <v>4</v>
      </c>
      <c r="C17" s="24" t="s">
        <v>4</v>
      </c>
      <c r="D17" s="2" t="s">
        <v>14</v>
      </c>
      <c r="E17" s="12">
        <f t="shared" si="0"/>
        <v>26</v>
      </c>
      <c r="F17" s="2" t="s">
        <v>47</v>
      </c>
      <c r="G17" s="22" t="s">
        <v>4</v>
      </c>
    </row>
    <row r="18" spans="1:7" ht="30" customHeight="1" thickBot="1">
      <c r="A18" s="25" t="s">
        <v>4</v>
      </c>
      <c r="B18" s="24" t="s">
        <v>4</v>
      </c>
      <c r="C18" s="24" t="s">
        <v>4</v>
      </c>
      <c r="D18" s="2" t="s">
        <v>495</v>
      </c>
      <c r="E18" s="12">
        <f t="shared" si="0"/>
        <v>6.5</v>
      </c>
      <c r="F18" s="2" t="s">
        <v>22</v>
      </c>
      <c r="G18" s="22" t="s">
        <v>4</v>
      </c>
    </row>
    <row r="19" spans="1:7" ht="30" customHeight="1" thickBot="1">
      <c r="A19" s="25" t="s">
        <v>4</v>
      </c>
      <c r="B19" s="24" t="s">
        <v>4</v>
      </c>
      <c r="C19" s="24" t="s">
        <v>4</v>
      </c>
      <c r="D19" s="2" t="s">
        <v>327</v>
      </c>
      <c r="E19" s="12">
        <f t="shared" si="0"/>
        <v>0.65</v>
      </c>
      <c r="F19" s="2" t="s">
        <v>26</v>
      </c>
      <c r="G19" s="22" t="s">
        <v>4</v>
      </c>
    </row>
    <row r="20" spans="1:7" ht="30" customHeight="1" thickBot="1">
      <c r="A20" s="25" t="s">
        <v>4</v>
      </c>
      <c r="B20" s="24" t="s">
        <v>4</v>
      </c>
      <c r="C20" s="24" t="s">
        <v>4</v>
      </c>
      <c r="D20" s="2" t="s">
        <v>28</v>
      </c>
      <c r="E20" s="12">
        <f t="shared" si="0"/>
        <v>0.65</v>
      </c>
      <c r="F20" s="2" t="s">
        <v>26</v>
      </c>
      <c r="G20" s="22" t="s">
        <v>4</v>
      </c>
    </row>
    <row r="21" spans="1:7" ht="30" customHeight="1" thickBot="1">
      <c r="A21" s="25" t="s">
        <v>4</v>
      </c>
      <c r="B21" s="24" t="s">
        <v>4</v>
      </c>
      <c r="C21" s="24" t="s">
        <v>4</v>
      </c>
      <c r="D21" s="2" t="s">
        <v>18</v>
      </c>
      <c r="E21" s="12">
        <f t="shared" si="0"/>
        <v>0.13</v>
      </c>
      <c r="F21" s="2" t="s">
        <v>19</v>
      </c>
      <c r="G21" s="22" t="s">
        <v>4</v>
      </c>
    </row>
    <row r="22" spans="1:7" ht="30" customHeight="1" thickBot="1">
      <c r="A22" s="25" t="s">
        <v>4</v>
      </c>
      <c r="B22" s="24" t="s">
        <v>4</v>
      </c>
      <c r="C22" s="24" t="s">
        <v>4</v>
      </c>
      <c r="D22" s="2" t="s">
        <v>410</v>
      </c>
      <c r="E22" s="12">
        <f t="shared" si="0"/>
        <v>6.5000000000000002E-2</v>
      </c>
      <c r="F22" s="2" t="s">
        <v>30</v>
      </c>
      <c r="G22" s="22" t="s">
        <v>4</v>
      </c>
    </row>
    <row r="23" spans="1:7" ht="30" customHeight="1" thickBot="1">
      <c r="A23" s="25" t="s">
        <v>4</v>
      </c>
      <c r="B23" s="24" t="s">
        <v>4</v>
      </c>
      <c r="C23" s="24" t="s">
        <v>230</v>
      </c>
      <c r="D23" s="2" t="s">
        <v>317</v>
      </c>
      <c r="E23" s="12">
        <f t="shared" si="0"/>
        <v>22.75</v>
      </c>
      <c r="F23" s="2" t="s">
        <v>39</v>
      </c>
      <c r="G23" s="22" t="s">
        <v>65</v>
      </c>
    </row>
    <row r="24" spans="1:7" ht="30" customHeight="1" thickBot="1">
      <c r="A24" s="25" t="s">
        <v>4</v>
      </c>
      <c r="B24" s="24" t="s">
        <v>4</v>
      </c>
      <c r="C24" s="24" t="s">
        <v>4</v>
      </c>
      <c r="D24" s="2" t="s">
        <v>319</v>
      </c>
      <c r="E24" s="12">
        <f t="shared" si="0"/>
        <v>1.9500000000000002</v>
      </c>
      <c r="F24" s="2" t="s">
        <v>24</v>
      </c>
      <c r="G24" s="22" t="s">
        <v>4</v>
      </c>
    </row>
    <row r="25" spans="1:7" ht="30" customHeight="1" thickBot="1">
      <c r="A25" s="25" t="s">
        <v>4</v>
      </c>
      <c r="B25" s="24" t="s">
        <v>4</v>
      </c>
      <c r="C25" s="24" t="s">
        <v>4</v>
      </c>
      <c r="D25" s="2" t="s">
        <v>330</v>
      </c>
      <c r="E25" s="12">
        <f t="shared" si="0"/>
        <v>1.9500000000000002</v>
      </c>
      <c r="F25" s="2" t="s">
        <v>24</v>
      </c>
      <c r="G25" s="22" t="s">
        <v>4</v>
      </c>
    </row>
    <row r="26" spans="1:7" ht="30" customHeight="1" thickBot="1">
      <c r="A26" s="25" t="s">
        <v>4</v>
      </c>
      <c r="B26" s="24" t="s">
        <v>4</v>
      </c>
      <c r="C26" s="24" t="s">
        <v>4</v>
      </c>
      <c r="D26" s="2" t="s">
        <v>367</v>
      </c>
      <c r="E26" s="12">
        <f t="shared" si="0"/>
        <v>0.65</v>
      </c>
      <c r="F26" s="2" t="s">
        <v>26</v>
      </c>
      <c r="G26" s="22" t="s">
        <v>4</v>
      </c>
    </row>
    <row r="27" spans="1:7" ht="30" customHeight="1" thickBot="1">
      <c r="A27" s="25" t="s">
        <v>4</v>
      </c>
      <c r="B27" s="24" t="s">
        <v>4</v>
      </c>
      <c r="C27" s="24" t="s">
        <v>4</v>
      </c>
      <c r="D27" s="2" t="s">
        <v>327</v>
      </c>
      <c r="E27" s="12">
        <f t="shared" si="0"/>
        <v>0.65</v>
      </c>
      <c r="F27" s="2" t="s">
        <v>26</v>
      </c>
      <c r="G27" s="22" t="s">
        <v>4</v>
      </c>
    </row>
    <row r="28" spans="1:7" ht="30" customHeight="1" thickBot="1">
      <c r="A28" s="25" t="s">
        <v>4</v>
      </c>
      <c r="B28" s="24" t="s">
        <v>4</v>
      </c>
      <c r="C28" s="24" t="s">
        <v>4</v>
      </c>
      <c r="D28" s="2" t="s">
        <v>29</v>
      </c>
      <c r="E28" s="12">
        <f t="shared" si="0"/>
        <v>0.65</v>
      </c>
      <c r="F28" s="2" t="s">
        <v>26</v>
      </c>
      <c r="G28" s="22" t="s">
        <v>4</v>
      </c>
    </row>
    <row r="29" spans="1:7" ht="30" customHeight="1" thickBot="1">
      <c r="A29" s="25" t="s">
        <v>4</v>
      </c>
      <c r="B29" s="24" t="s">
        <v>4</v>
      </c>
      <c r="C29" s="24" t="s">
        <v>4</v>
      </c>
      <c r="D29" s="2" t="s">
        <v>326</v>
      </c>
      <c r="E29" s="12">
        <f t="shared" si="0"/>
        <v>0.65</v>
      </c>
      <c r="F29" s="2" t="s">
        <v>26</v>
      </c>
      <c r="G29" s="22" t="s">
        <v>4</v>
      </c>
    </row>
    <row r="30" spans="1:7" ht="30" customHeight="1" thickBot="1">
      <c r="A30" s="25" t="s">
        <v>4</v>
      </c>
      <c r="B30" s="24" t="s">
        <v>4</v>
      </c>
      <c r="C30" s="24" t="s">
        <v>4</v>
      </c>
      <c r="D30" s="2" t="s">
        <v>28</v>
      </c>
      <c r="E30" s="12">
        <f t="shared" si="0"/>
        <v>0.65</v>
      </c>
      <c r="F30" s="2" t="s">
        <v>26</v>
      </c>
      <c r="G30" s="22" t="s">
        <v>4</v>
      </c>
    </row>
    <row r="31" spans="1:7" ht="30" customHeight="1" thickBot="1">
      <c r="A31" s="25"/>
      <c r="B31" s="24"/>
      <c r="C31" s="3" t="s">
        <v>492</v>
      </c>
      <c r="D31" s="2" t="s">
        <v>363</v>
      </c>
      <c r="E31" s="16"/>
      <c r="F31" s="16">
        <v>20</v>
      </c>
      <c r="G31" s="14"/>
    </row>
    <row r="32" spans="1:7" ht="30" customHeight="1" thickBot="1">
      <c r="A32" s="25" t="s">
        <v>4</v>
      </c>
      <c r="B32" s="24" t="s">
        <v>4</v>
      </c>
      <c r="C32" s="3" t="s">
        <v>493</v>
      </c>
      <c r="D32" s="2" t="s">
        <v>494</v>
      </c>
      <c r="E32" s="16">
        <v>13</v>
      </c>
      <c r="F32" s="16"/>
      <c r="G32" s="14" t="s">
        <v>13</v>
      </c>
    </row>
    <row r="33" spans="1:7" ht="30" customHeight="1" thickBot="1">
      <c r="A33" s="25" t="s">
        <v>4</v>
      </c>
      <c r="B33" s="24" t="s">
        <v>8</v>
      </c>
      <c r="C33" s="3" t="s">
        <v>14</v>
      </c>
      <c r="D33" s="2" t="s">
        <v>14</v>
      </c>
      <c r="E33" s="16">
        <v>180</v>
      </c>
      <c r="F33" s="16">
        <v>100</v>
      </c>
      <c r="G33" s="14"/>
    </row>
    <row r="34" spans="1:7" ht="30" customHeight="1" thickBot="1">
      <c r="A34" s="25" t="s">
        <v>4</v>
      </c>
      <c r="B34" s="24" t="s">
        <v>4</v>
      </c>
      <c r="C34" s="3" t="s">
        <v>66</v>
      </c>
      <c r="D34" s="2" t="s">
        <v>385</v>
      </c>
      <c r="E34" s="12">
        <f t="shared" si="0"/>
        <v>65</v>
      </c>
      <c r="F34" s="2" t="s">
        <v>68</v>
      </c>
      <c r="G34" s="14" t="s">
        <v>13</v>
      </c>
    </row>
    <row r="35" spans="1:7" ht="30" customHeight="1" thickBot="1">
      <c r="A35" s="25" t="s">
        <v>69</v>
      </c>
      <c r="B35" s="24" t="s">
        <v>6</v>
      </c>
      <c r="C35" s="24" t="s">
        <v>202</v>
      </c>
      <c r="D35" s="2" t="s">
        <v>359</v>
      </c>
      <c r="E35" s="12">
        <f t="shared" si="0"/>
        <v>10.4</v>
      </c>
      <c r="F35" s="2" t="s">
        <v>16</v>
      </c>
      <c r="G35" s="22" t="s">
        <v>70</v>
      </c>
    </row>
    <row r="36" spans="1:7" ht="30" customHeight="1" thickBot="1">
      <c r="A36" s="25" t="s">
        <v>4</v>
      </c>
      <c r="B36" s="24" t="s">
        <v>4</v>
      </c>
      <c r="C36" s="24" t="s">
        <v>4</v>
      </c>
      <c r="D36" s="2" t="s">
        <v>319</v>
      </c>
      <c r="E36" s="12">
        <f t="shared" si="0"/>
        <v>3.25</v>
      </c>
      <c r="F36" s="2" t="s">
        <v>23</v>
      </c>
      <c r="G36" s="22" t="s">
        <v>4</v>
      </c>
    </row>
    <row r="37" spans="1:7" ht="30" customHeight="1" thickBot="1">
      <c r="A37" s="25" t="s">
        <v>4</v>
      </c>
      <c r="B37" s="24" t="s">
        <v>4</v>
      </c>
      <c r="C37" s="24" t="s">
        <v>4</v>
      </c>
      <c r="D37" s="2" t="s">
        <v>29</v>
      </c>
      <c r="E37" s="12">
        <f t="shared" ref="E37:E95" si="1">F37*0.65</f>
        <v>0.32500000000000001</v>
      </c>
      <c r="F37" s="2" t="s">
        <v>17</v>
      </c>
      <c r="G37" s="22" t="s">
        <v>4</v>
      </c>
    </row>
    <row r="38" spans="1:7" ht="30" customHeight="1" thickBot="1">
      <c r="A38" s="25" t="s">
        <v>4</v>
      </c>
      <c r="B38" s="24" t="s">
        <v>4</v>
      </c>
      <c r="C38" s="24" t="s">
        <v>4</v>
      </c>
      <c r="D38" s="2" t="s">
        <v>18</v>
      </c>
      <c r="E38" s="12">
        <f t="shared" si="1"/>
        <v>6.5000000000000002E-2</v>
      </c>
      <c r="F38" s="2" t="s">
        <v>30</v>
      </c>
      <c r="G38" s="22" t="s">
        <v>4</v>
      </c>
    </row>
    <row r="39" spans="1:7" ht="30" customHeight="1" thickBot="1">
      <c r="A39" s="25" t="s">
        <v>4</v>
      </c>
      <c r="B39" s="24" t="s">
        <v>7</v>
      </c>
      <c r="C39" s="3" t="s">
        <v>194</v>
      </c>
      <c r="D39" s="2" t="s">
        <v>359</v>
      </c>
      <c r="E39" s="12">
        <f t="shared" si="1"/>
        <v>35.75</v>
      </c>
      <c r="F39" s="2" t="s">
        <v>15</v>
      </c>
      <c r="G39" s="14"/>
    </row>
    <row r="40" spans="1:7" ht="30" customHeight="1" thickBot="1">
      <c r="A40" s="25" t="s">
        <v>4</v>
      </c>
      <c r="B40" s="24" t="s">
        <v>4</v>
      </c>
      <c r="C40" s="24" t="s">
        <v>231</v>
      </c>
      <c r="D40" s="2" t="s">
        <v>336</v>
      </c>
      <c r="E40" s="12">
        <f t="shared" si="1"/>
        <v>13</v>
      </c>
      <c r="F40" s="2" t="s">
        <v>32</v>
      </c>
      <c r="G40" s="22" t="s">
        <v>71</v>
      </c>
    </row>
    <row r="41" spans="1:7" ht="30" customHeight="1" thickBot="1">
      <c r="A41" s="25" t="s">
        <v>4</v>
      </c>
      <c r="B41" s="24" t="s">
        <v>4</v>
      </c>
      <c r="C41" s="24" t="s">
        <v>4</v>
      </c>
      <c r="D41" s="2" t="s">
        <v>330</v>
      </c>
      <c r="E41" s="12">
        <f t="shared" si="1"/>
        <v>6.5</v>
      </c>
      <c r="F41" s="2" t="s">
        <v>22</v>
      </c>
      <c r="G41" s="22" t="s">
        <v>4</v>
      </c>
    </row>
    <row r="42" spans="1:7" ht="30" customHeight="1" thickBot="1">
      <c r="A42" s="25" t="s">
        <v>4</v>
      </c>
      <c r="B42" s="24" t="s">
        <v>4</v>
      </c>
      <c r="C42" s="24" t="s">
        <v>4</v>
      </c>
      <c r="D42" s="2" t="s">
        <v>491</v>
      </c>
      <c r="E42" s="12">
        <f t="shared" si="1"/>
        <v>1.9500000000000002</v>
      </c>
      <c r="F42" s="2" t="s">
        <v>24</v>
      </c>
      <c r="G42" s="22" t="s">
        <v>4</v>
      </c>
    </row>
    <row r="43" spans="1:7" ht="30" customHeight="1" thickBot="1">
      <c r="A43" s="25" t="s">
        <v>4</v>
      </c>
      <c r="B43" s="24" t="s">
        <v>4</v>
      </c>
      <c r="C43" s="24" t="s">
        <v>4</v>
      </c>
      <c r="D43" s="2" t="s">
        <v>370</v>
      </c>
      <c r="E43" s="12">
        <f t="shared" si="1"/>
        <v>1.3</v>
      </c>
      <c r="F43" s="2" t="s">
        <v>25</v>
      </c>
      <c r="G43" s="22" t="s">
        <v>4</v>
      </c>
    </row>
    <row r="44" spans="1:7" ht="30" customHeight="1" thickBot="1">
      <c r="A44" s="25" t="s">
        <v>4</v>
      </c>
      <c r="B44" s="24" t="s">
        <v>4</v>
      </c>
      <c r="C44" s="24" t="s">
        <v>4</v>
      </c>
      <c r="D44" s="2" t="s">
        <v>312</v>
      </c>
      <c r="E44" s="12">
        <f t="shared" si="1"/>
        <v>1.3</v>
      </c>
      <c r="F44" s="2" t="s">
        <v>25</v>
      </c>
      <c r="G44" s="22" t="s">
        <v>4</v>
      </c>
    </row>
    <row r="45" spans="1:7" ht="30" customHeight="1" thickBot="1">
      <c r="A45" s="25" t="s">
        <v>4</v>
      </c>
      <c r="B45" s="24" t="s">
        <v>4</v>
      </c>
      <c r="C45" s="24" t="s">
        <v>291</v>
      </c>
      <c r="D45" s="2" t="s">
        <v>490</v>
      </c>
      <c r="E45" s="12">
        <f t="shared" si="1"/>
        <v>29.25</v>
      </c>
      <c r="F45" s="2" t="s">
        <v>27</v>
      </c>
      <c r="G45" s="22" t="s">
        <v>72</v>
      </c>
    </row>
    <row r="46" spans="1:7" ht="30" customHeight="1" thickBot="1">
      <c r="A46" s="25" t="s">
        <v>4</v>
      </c>
      <c r="B46" s="24" t="s">
        <v>4</v>
      </c>
      <c r="C46" s="24" t="s">
        <v>4</v>
      </c>
      <c r="D46" s="2" t="s">
        <v>333</v>
      </c>
      <c r="E46" s="12">
        <f t="shared" si="1"/>
        <v>6.5</v>
      </c>
      <c r="F46" s="2" t="s">
        <v>22</v>
      </c>
      <c r="G46" s="22" t="s">
        <v>4</v>
      </c>
    </row>
    <row r="47" spans="1:7" ht="30" customHeight="1" thickBot="1">
      <c r="A47" s="25" t="s">
        <v>4</v>
      </c>
      <c r="B47" s="24" t="s">
        <v>4</v>
      </c>
      <c r="C47" s="24" t="s">
        <v>4</v>
      </c>
      <c r="D47" s="2" t="s">
        <v>330</v>
      </c>
      <c r="E47" s="12">
        <f t="shared" si="1"/>
        <v>6.5</v>
      </c>
      <c r="F47" s="2" t="s">
        <v>22</v>
      </c>
      <c r="G47" s="22" t="s">
        <v>4</v>
      </c>
    </row>
    <row r="48" spans="1:7" ht="30" customHeight="1" thickBot="1">
      <c r="A48" s="25" t="s">
        <v>4</v>
      </c>
      <c r="B48" s="24" t="s">
        <v>4</v>
      </c>
      <c r="C48" s="24" t="s">
        <v>4</v>
      </c>
      <c r="D48" s="2" t="s">
        <v>75</v>
      </c>
      <c r="E48" s="12">
        <f t="shared" si="1"/>
        <v>3.25</v>
      </c>
      <c r="F48" s="2" t="s">
        <v>23</v>
      </c>
      <c r="G48" s="22" t="s">
        <v>4</v>
      </c>
    </row>
    <row r="49" spans="1:7" ht="30" customHeight="1" thickBot="1">
      <c r="A49" s="25" t="s">
        <v>4</v>
      </c>
      <c r="B49" s="24" t="s">
        <v>4</v>
      </c>
      <c r="C49" s="24" t="s">
        <v>4</v>
      </c>
      <c r="D49" s="2" t="s">
        <v>329</v>
      </c>
      <c r="E49" s="12">
        <f t="shared" si="1"/>
        <v>3.25</v>
      </c>
      <c r="F49" s="2" t="s">
        <v>23</v>
      </c>
      <c r="G49" s="22" t="s">
        <v>4</v>
      </c>
    </row>
    <row r="50" spans="1:7" ht="30" customHeight="1" thickBot="1">
      <c r="A50" s="25" t="s">
        <v>4</v>
      </c>
      <c r="B50" s="24" t="s">
        <v>4</v>
      </c>
      <c r="C50" s="24" t="s">
        <v>4</v>
      </c>
      <c r="D50" s="2" t="s">
        <v>327</v>
      </c>
      <c r="E50" s="12">
        <f t="shared" si="1"/>
        <v>0.97500000000000009</v>
      </c>
      <c r="F50" s="2" t="s">
        <v>54</v>
      </c>
      <c r="G50" s="22" t="s">
        <v>4</v>
      </c>
    </row>
    <row r="51" spans="1:7" ht="30" customHeight="1" thickBot="1">
      <c r="A51" s="25" t="s">
        <v>4</v>
      </c>
      <c r="B51" s="24" t="s">
        <v>4</v>
      </c>
      <c r="C51" s="24" t="s">
        <v>4</v>
      </c>
      <c r="D51" s="2" t="s">
        <v>366</v>
      </c>
      <c r="E51" s="12">
        <f t="shared" si="1"/>
        <v>0.65</v>
      </c>
      <c r="F51" s="2" t="s">
        <v>26</v>
      </c>
      <c r="G51" s="22" t="s">
        <v>4</v>
      </c>
    </row>
    <row r="52" spans="1:7" ht="30" customHeight="1" thickBot="1">
      <c r="A52" s="25" t="s">
        <v>4</v>
      </c>
      <c r="B52" s="24" t="s">
        <v>4</v>
      </c>
      <c r="C52" s="24" t="s">
        <v>4</v>
      </c>
      <c r="D52" s="2" t="s">
        <v>29</v>
      </c>
      <c r="E52" s="12">
        <f t="shared" si="1"/>
        <v>0.65</v>
      </c>
      <c r="F52" s="2" t="s">
        <v>26</v>
      </c>
      <c r="G52" s="22" t="s">
        <v>4</v>
      </c>
    </row>
    <row r="53" spans="1:7" ht="30" customHeight="1" thickBot="1">
      <c r="A53" s="25" t="s">
        <v>4</v>
      </c>
      <c r="B53" s="24" t="s">
        <v>4</v>
      </c>
      <c r="C53" s="24" t="s">
        <v>4</v>
      </c>
      <c r="D53" s="2" t="s">
        <v>28</v>
      </c>
      <c r="E53" s="12">
        <f t="shared" si="1"/>
        <v>0.65</v>
      </c>
      <c r="F53" s="2" t="s">
        <v>26</v>
      </c>
      <c r="G53" s="22" t="s">
        <v>4</v>
      </c>
    </row>
    <row r="54" spans="1:7" ht="30" customHeight="1" thickBot="1">
      <c r="A54" s="25" t="s">
        <v>4</v>
      </c>
      <c r="B54" s="24" t="s">
        <v>4</v>
      </c>
      <c r="C54" s="24" t="s">
        <v>203</v>
      </c>
      <c r="D54" s="2" t="s">
        <v>338</v>
      </c>
      <c r="E54" s="12">
        <f t="shared" si="1"/>
        <v>22.75</v>
      </c>
      <c r="F54" s="2" t="s">
        <v>39</v>
      </c>
      <c r="G54" s="22" t="s">
        <v>73</v>
      </c>
    </row>
    <row r="55" spans="1:7" ht="30" customHeight="1" thickBot="1">
      <c r="A55" s="25" t="s">
        <v>4</v>
      </c>
      <c r="B55" s="24" t="s">
        <v>4</v>
      </c>
      <c r="C55" s="24" t="s">
        <v>4</v>
      </c>
      <c r="D55" s="2" t="s">
        <v>29</v>
      </c>
      <c r="E55" s="12">
        <f t="shared" si="1"/>
        <v>0.65</v>
      </c>
      <c r="F55" s="2" t="s">
        <v>26</v>
      </c>
      <c r="G55" s="22" t="s">
        <v>4</v>
      </c>
    </row>
    <row r="56" spans="1:7" ht="30" customHeight="1" thickBot="1">
      <c r="A56" s="25" t="s">
        <v>4</v>
      </c>
      <c r="B56" s="24" t="s">
        <v>4</v>
      </c>
      <c r="C56" s="24" t="s">
        <v>4</v>
      </c>
      <c r="D56" s="2" t="s">
        <v>326</v>
      </c>
      <c r="E56" s="12">
        <f t="shared" si="1"/>
        <v>0.65</v>
      </c>
      <c r="F56" s="2" t="s">
        <v>26</v>
      </c>
      <c r="G56" s="22" t="s">
        <v>4</v>
      </c>
    </row>
    <row r="57" spans="1:7" ht="30" customHeight="1" thickBot="1">
      <c r="A57" s="25" t="s">
        <v>4</v>
      </c>
      <c r="B57" s="24" t="s">
        <v>4</v>
      </c>
      <c r="C57" s="24" t="s">
        <v>4</v>
      </c>
      <c r="D57" s="2" t="s">
        <v>18</v>
      </c>
      <c r="E57" s="12">
        <f t="shared" si="1"/>
        <v>6.5000000000000002E-2</v>
      </c>
      <c r="F57" s="2" t="s">
        <v>30</v>
      </c>
      <c r="G57" s="22" t="s">
        <v>4</v>
      </c>
    </row>
    <row r="58" spans="1:7" ht="30" customHeight="1" thickBot="1">
      <c r="A58" s="25"/>
      <c r="B58" s="24"/>
      <c r="C58" s="15" t="s">
        <v>321</v>
      </c>
      <c r="D58" s="2" t="s">
        <v>322</v>
      </c>
      <c r="E58" s="16"/>
      <c r="F58" s="16">
        <v>20</v>
      </c>
      <c r="G58" s="14"/>
    </row>
    <row r="59" spans="1:7" ht="30" customHeight="1" thickBot="1">
      <c r="A59" s="25" t="s">
        <v>4</v>
      </c>
      <c r="B59" s="24" t="s">
        <v>4</v>
      </c>
      <c r="C59" s="15" t="s">
        <v>323</v>
      </c>
      <c r="D59" s="2" t="s">
        <v>325</v>
      </c>
      <c r="E59" s="16">
        <v>13</v>
      </c>
      <c r="F59" s="16"/>
      <c r="G59" s="14" t="s">
        <v>13</v>
      </c>
    </row>
    <row r="60" spans="1:7" ht="30" customHeight="1" thickBot="1">
      <c r="A60" s="25" t="s">
        <v>4</v>
      </c>
      <c r="B60" s="24" t="s">
        <v>8</v>
      </c>
      <c r="C60" s="24" t="s">
        <v>204</v>
      </c>
      <c r="D60" s="2" t="s">
        <v>359</v>
      </c>
      <c r="E60" s="12">
        <f t="shared" si="1"/>
        <v>16.25</v>
      </c>
      <c r="F60" s="2" t="s">
        <v>76</v>
      </c>
      <c r="G60" s="22" t="s">
        <v>74</v>
      </c>
    </row>
    <row r="61" spans="1:7" ht="30" customHeight="1" thickBot="1">
      <c r="A61" s="25" t="s">
        <v>4</v>
      </c>
      <c r="B61" s="24" t="s">
        <v>4</v>
      </c>
      <c r="C61" s="24" t="s">
        <v>4</v>
      </c>
      <c r="D61" s="2" t="s">
        <v>314</v>
      </c>
      <c r="E61" s="12">
        <f t="shared" si="1"/>
        <v>1.3</v>
      </c>
      <c r="F61" s="2" t="s">
        <v>25</v>
      </c>
      <c r="G61" s="22" t="s">
        <v>4</v>
      </c>
    </row>
    <row r="62" spans="1:7" ht="30" customHeight="1" thickBot="1">
      <c r="A62" s="25" t="s">
        <v>4</v>
      </c>
      <c r="B62" s="24" t="s">
        <v>4</v>
      </c>
      <c r="C62" s="24" t="s">
        <v>4</v>
      </c>
      <c r="D62" s="2" t="s">
        <v>489</v>
      </c>
      <c r="E62" s="12">
        <f t="shared" si="1"/>
        <v>0.32500000000000001</v>
      </c>
      <c r="F62" s="2" t="s">
        <v>17</v>
      </c>
      <c r="G62" s="22" t="s">
        <v>4</v>
      </c>
    </row>
    <row r="63" spans="1:7" ht="30" customHeight="1" thickBot="1">
      <c r="A63" s="25" t="s">
        <v>4</v>
      </c>
      <c r="B63" s="24" t="s">
        <v>4</v>
      </c>
      <c r="C63" s="24" t="s">
        <v>4</v>
      </c>
      <c r="D63" s="2" t="s">
        <v>29</v>
      </c>
      <c r="E63" s="12">
        <f t="shared" si="1"/>
        <v>0.32500000000000001</v>
      </c>
      <c r="F63" s="2" t="s">
        <v>17</v>
      </c>
      <c r="G63" s="22" t="s">
        <v>4</v>
      </c>
    </row>
    <row r="64" spans="1:7" ht="30" customHeight="1" thickBot="1">
      <c r="A64" s="25" t="s">
        <v>4</v>
      </c>
      <c r="B64" s="24" t="s">
        <v>4</v>
      </c>
      <c r="C64" s="3" t="s">
        <v>14</v>
      </c>
      <c r="D64" s="2" t="s">
        <v>14</v>
      </c>
      <c r="E64" s="16">
        <v>180</v>
      </c>
      <c r="F64" s="16">
        <v>100</v>
      </c>
      <c r="G64" s="14"/>
    </row>
    <row r="65" spans="1:7" ht="30" customHeight="1" thickBot="1">
      <c r="A65" s="25" t="s">
        <v>77</v>
      </c>
      <c r="B65" s="24" t="s">
        <v>6</v>
      </c>
      <c r="C65" s="24" t="s">
        <v>205</v>
      </c>
      <c r="D65" s="2" t="s">
        <v>359</v>
      </c>
      <c r="E65" s="12">
        <f t="shared" si="1"/>
        <v>10.4</v>
      </c>
      <c r="F65" s="2" t="s">
        <v>16</v>
      </c>
      <c r="G65" s="22" t="s">
        <v>78</v>
      </c>
    </row>
    <row r="66" spans="1:7" ht="30" customHeight="1" thickBot="1">
      <c r="A66" s="25" t="s">
        <v>4</v>
      </c>
      <c r="B66" s="24" t="s">
        <v>4</v>
      </c>
      <c r="C66" s="24" t="s">
        <v>4</v>
      </c>
      <c r="D66" s="2" t="s">
        <v>381</v>
      </c>
      <c r="E66" s="12">
        <f t="shared" si="1"/>
        <v>6.5</v>
      </c>
      <c r="F66" s="2" t="s">
        <v>22</v>
      </c>
      <c r="G66" s="22" t="s">
        <v>4</v>
      </c>
    </row>
    <row r="67" spans="1:7" ht="30" customHeight="1" thickBot="1">
      <c r="A67" s="25" t="s">
        <v>4</v>
      </c>
      <c r="B67" s="24" t="s">
        <v>4</v>
      </c>
      <c r="C67" s="24" t="s">
        <v>4</v>
      </c>
      <c r="D67" s="2" t="s">
        <v>488</v>
      </c>
      <c r="E67" s="12">
        <f t="shared" si="1"/>
        <v>1.3</v>
      </c>
      <c r="F67" s="2" t="s">
        <v>25</v>
      </c>
      <c r="G67" s="22" t="s">
        <v>4</v>
      </c>
    </row>
    <row r="68" spans="1:7" ht="30" customHeight="1" thickBot="1">
      <c r="A68" s="25" t="s">
        <v>4</v>
      </c>
      <c r="B68" s="24" t="s">
        <v>4</v>
      </c>
      <c r="C68" s="24" t="s">
        <v>4</v>
      </c>
      <c r="D68" s="2" t="s">
        <v>29</v>
      </c>
      <c r="E68" s="12">
        <f t="shared" si="1"/>
        <v>0.32500000000000001</v>
      </c>
      <c r="F68" s="2" t="s">
        <v>17</v>
      </c>
      <c r="G68" s="22" t="s">
        <v>4</v>
      </c>
    </row>
    <row r="69" spans="1:7" ht="30" customHeight="1" thickBot="1">
      <c r="A69" s="25" t="s">
        <v>4</v>
      </c>
      <c r="B69" s="24" t="s">
        <v>4</v>
      </c>
      <c r="C69" s="24" t="s">
        <v>4</v>
      </c>
      <c r="D69" s="2" t="s">
        <v>18</v>
      </c>
      <c r="E69" s="12">
        <f t="shared" si="1"/>
        <v>6.5000000000000002E-2</v>
      </c>
      <c r="F69" s="2" t="s">
        <v>30</v>
      </c>
      <c r="G69" s="22" t="s">
        <v>4</v>
      </c>
    </row>
    <row r="70" spans="1:7" ht="30" customHeight="1" thickBot="1">
      <c r="A70" s="25" t="s">
        <v>4</v>
      </c>
      <c r="B70" s="24" t="s">
        <v>7</v>
      </c>
      <c r="C70" s="3" t="s">
        <v>194</v>
      </c>
      <c r="D70" s="2" t="s">
        <v>359</v>
      </c>
      <c r="E70" s="12">
        <f t="shared" si="1"/>
        <v>35.75</v>
      </c>
      <c r="F70" s="2" t="s">
        <v>15</v>
      </c>
      <c r="G70" s="14"/>
    </row>
    <row r="71" spans="1:7" ht="30" customHeight="1" thickBot="1">
      <c r="A71" s="25" t="s">
        <v>4</v>
      </c>
      <c r="B71" s="24" t="s">
        <v>4</v>
      </c>
      <c r="C71" s="24" t="s">
        <v>206</v>
      </c>
      <c r="D71" s="2" t="s">
        <v>339</v>
      </c>
      <c r="E71" s="12">
        <f t="shared" si="1"/>
        <v>22.75</v>
      </c>
      <c r="F71" s="2" t="s">
        <v>39</v>
      </c>
      <c r="G71" s="22" t="s">
        <v>79</v>
      </c>
    </row>
    <row r="72" spans="1:7" ht="30" customHeight="1" thickBot="1">
      <c r="A72" s="25" t="s">
        <v>4</v>
      </c>
      <c r="B72" s="24" t="s">
        <v>4</v>
      </c>
      <c r="C72" s="24" t="s">
        <v>4</v>
      </c>
      <c r="D72" s="2" t="s">
        <v>312</v>
      </c>
      <c r="E72" s="12">
        <f t="shared" si="1"/>
        <v>1.9500000000000002</v>
      </c>
      <c r="F72" s="2" t="s">
        <v>24</v>
      </c>
      <c r="G72" s="22" t="s">
        <v>4</v>
      </c>
    </row>
    <row r="73" spans="1:7" ht="30" customHeight="1" thickBot="1">
      <c r="A73" s="25" t="s">
        <v>4</v>
      </c>
      <c r="B73" s="24" t="s">
        <v>4</v>
      </c>
      <c r="C73" s="24" t="s">
        <v>4</v>
      </c>
      <c r="D73" s="2" t="s">
        <v>329</v>
      </c>
      <c r="E73" s="12">
        <f t="shared" si="1"/>
        <v>1.3</v>
      </c>
      <c r="F73" s="2" t="s">
        <v>25</v>
      </c>
      <c r="G73" s="22" t="s">
        <v>4</v>
      </c>
    </row>
    <row r="74" spans="1:7" ht="30" customHeight="1" thickBot="1">
      <c r="A74" s="25" t="s">
        <v>4</v>
      </c>
      <c r="B74" s="24" t="s">
        <v>4</v>
      </c>
      <c r="C74" s="24" t="s">
        <v>4</v>
      </c>
      <c r="D74" s="2" t="s">
        <v>327</v>
      </c>
      <c r="E74" s="12">
        <f t="shared" si="1"/>
        <v>0.65</v>
      </c>
      <c r="F74" s="2" t="s">
        <v>26</v>
      </c>
      <c r="G74" s="22" t="s">
        <v>4</v>
      </c>
    </row>
    <row r="75" spans="1:7" ht="30" customHeight="1" thickBot="1">
      <c r="A75" s="25" t="s">
        <v>4</v>
      </c>
      <c r="B75" s="24" t="s">
        <v>4</v>
      </c>
      <c r="C75" s="24" t="s">
        <v>4</v>
      </c>
      <c r="D75" s="2" t="s">
        <v>370</v>
      </c>
      <c r="E75" s="12">
        <f t="shared" si="1"/>
        <v>0.32500000000000001</v>
      </c>
      <c r="F75" s="2" t="s">
        <v>17</v>
      </c>
      <c r="G75" s="22" t="s">
        <v>4</v>
      </c>
    </row>
    <row r="76" spans="1:7" ht="30" customHeight="1" thickBot="1">
      <c r="A76" s="25" t="s">
        <v>4</v>
      </c>
      <c r="B76" s="24" t="s">
        <v>4</v>
      </c>
      <c r="C76" s="24" t="s">
        <v>4</v>
      </c>
      <c r="D76" s="2" t="s">
        <v>18</v>
      </c>
      <c r="E76" s="12">
        <f t="shared" si="1"/>
        <v>0.13</v>
      </c>
      <c r="F76" s="2" t="s">
        <v>19</v>
      </c>
      <c r="G76" s="22" t="s">
        <v>4</v>
      </c>
    </row>
    <row r="77" spans="1:7" ht="30" customHeight="1" thickBot="1">
      <c r="A77" s="25" t="s">
        <v>4</v>
      </c>
      <c r="B77" s="24" t="s">
        <v>4</v>
      </c>
      <c r="C77" s="24" t="s">
        <v>266</v>
      </c>
      <c r="D77" s="2" t="s">
        <v>352</v>
      </c>
      <c r="E77" s="12">
        <f t="shared" si="1"/>
        <v>32.5</v>
      </c>
      <c r="F77" s="2" t="s">
        <v>33</v>
      </c>
      <c r="G77" s="22" t="s">
        <v>80</v>
      </c>
    </row>
    <row r="78" spans="1:7" ht="30" customHeight="1" thickBot="1">
      <c r="A78" s="25" t="s">
        <v>4</v>
      </c>
      <c r="B78" s="24" t="s">
        <v>4</v>
      </c>
      <c r="C78" s="24" t="s">
        <v>4</v>
      </c>
      <c r="D78" s="2" t="s">
        <v>487</v>
      </c>
      <c r="E78" s="12">
        <f t="shared" si="1"/>
        <v>3.25</v>
      </c>
      <c r="F78" s="2" t="s">
        <v>23</v>
      </c>
      <c r="G78" s="22" t="s">
        <v>4</v>
      </c>
    </row>
    <row r="79" spans="1:7" ht="30" customHeight="1" thickBot="1">
      <c r="A79" s="25" t="s">
        <v>4</v>
      </c>
      <c r="B79" s="24" t="s">
        <v>4</v>
      </c>
      <c r="C79" s="24" t="s">
        <v>4</v>
      </c>
      <c r="D79" s="2" t="s">
        <v>18</v>
      </c>
      <c r="E79" s="12">
        <f t="shared" si="1"/>
        <v>0.13</v>
      </c>
      <c r="F79" s="2" t="s">
        <v>19</v>
      </c>
      <c r="G79" s="22" t="s">
        <v>4</v>
      </c>
    </row>
    <row r="80" spans="1:7" ht="30" customHeight="1" thickBot="1">
      <c r="A80" s="25" t="s">
        <v>4</v>
      </c>
      <c r="B80" s="24" t="s">
        <v>4</v>
      </c>
      <c r="C80" s="24" t="s">
        <v>232</v>
      </c>
      <c r="D80" s="2" t="s">
        <v>419</v>
      </c>
      <c r="E80" s="12">
        <f t="shared" si="1"/>
        <v>22.75</v>
      </c>
      <c r="F80" s="2" t="s">
        <v>39</v>
      </c>
      <c r="G80" s="22" t="s">
        <v>81</v>
      </c>
    </row>
    <row r="81" spans="1:7" ht="30" customHeight="1" thickBot="1">
      <c r="A81" s="25" t="s">
        <v>4</v>
      </c>
      <c r="B81" s="24" t="s">
        <v>4</v>
      </c>
      <c r="C81" s="24" t="s">
        <v>4</v>
      </c>
      <c r="D81" s="2" t="s">
        <v>329</v>
      </c>
      <c r="E81" s="12">
        <f t="shared" si="1"/>
        <v>1.9500000000000002</v>
      </c>
      <c r="F81" s="2" t="s">
        <v>24</v>
      </c>
      <c r="G81" s="22" t="s">
        <v>4</v>
      </c>
    </row>
    <row r="82" spans="1:7" ht="30" customHeight="1" thickBot="1">
      <c r="A82" s="25" t="s">
        <v>4</v>
      </c>
      <c r="B82" s="24" t="s">
        <v>4</v>
      </c>
      <c r="C82" s="24" t="s">
        <v>4</v>
      </c>
      <c r="D82" s="2" t="s">
        <v>367</v>
      </c>
      <c r="E82" s="12">
        <f t="shared" si="1"/>
        <v>1.3</v>
      </c>
      <c r="F82" s="2" t="s">
        <v>25</v>
      </c>
      <c r="G82" s="22" t="s">
        <v>4</v>
      </c>
    </row>
    <row r="83" spans="1:7" ht="30" customHeight="1" thickBot="1">
      <c r="A83" s="25" t="s">
        <v>4</v>
      </c>
      <c r="B83" s="24" t="s">
        <v>4</v>
      </c>
      <c r="C83" s="24" t="s">
        <v>4</v>
      </c>
      <c r="D83" s="2" t="s">
        <v>28</v>
      </c>
      <c r="E83" s="12">
        <f t="shared" si="1"/>
        <v>1.3</v>
      </c>
      <c r="F83" s="2" t="s">
        <v>25</v>
      </c>
      <c r="G83" s="22" t="s">
        <v>4</v>
      </c>
    </row>
    <row r="84" spans="1:7" ht="30" customHeight="1" thickBot="1">
      <c r="A84" s="25" t="s">
        <v>4</v>
      </c>
      <c r="B84" s="24" t="s">
        <v>4</v>
      </c>
      <c r="C84" s="24" t="s">
        <v>4</v>
      </c>
      <c r="D84" s="2" t="s">
        <v>327</v>
      </c>
      <c r="E84" s="12">
        <f t="shared" si="1"/>
        <v>0.65</v>
      </c>
      <c r="F84" s="2" t="s">
        <v>26</v>
      </c>
      <c r="G84" s="22" t="s">
        <v>4</v>
      </c>
    </row>
    <row r="85" spans="1:7" ht="30" customHeight="1" thickBot="1">
      <c r="A85" s="25" t="s">
        <v>4</v>
      </c>
      <c r="B85" s="24" t="s">
        <v>4</v>
      </c>
      <c r="C85" s="24" t="s">
        <v>4</v>
      </c>
      <c r="D85" s="2" t="s">
        <v>29</v>
      </c>
      <c r="E85" s="12">
        <f t="shared" si="1"/>
        <v>0.65</v>
      </c>
      <c r="F85" s="2" t="s">
        <v>26</v>
      </c>
      <c r="G85" s="22" t="s">
        <v>4</v>
      </c>
    </row>
    <row r="86" spans="1:7" ht="30" customHeight="1" thickBot="1">
      <c r="A86" s="25" t="s">
        <v>4</v>
      </c>
      <c r="B86" s="24" t="s">
        <v>4</v>
      </c>
      <c r="C86" s="24" t="s">
        <v>4</v>
      </c>
      <c r="D86" s="2" t="s">
        <v>326</v>
      </c>
      <c r="E86" s="12">
        <f t="shared" si="1"/>
        <v>0.65</v>
      </c>
      <c r="F86" s="2" t="s">
        <v>26</v>
      </c>
      <c r="G86" s="22" t="s">
        <v>4</v>
      </c>
    </row>
    <row r="87" spans="1:7" ht="30" customHeight="1" thickBot="1">
      <c r="A87" s="25"/>
      <c r="B87" s="24"/>
      <c r="C87" s="3" t="s">
        <v>443</v>
      </c>
      <c r="D87" s="2" t="s">
        <v>363</v>
      </c>
      <c r="E87" s="16"/>
      <c r="F87" s="16">
        <v>20</v>
      </c>
      <c r="G87" s="14"/>
    </row>
    <row r="88" spans="1:7" ht="30" customHeight="1" thickBot="1">
      <c r="A88" s="25" t="s">
        <v>4</v>
      </c>
      <c r="B88" s="24" t="s">
        <v>4</v>
      </c>
      <c r="C88" s="3" t="s">
        <v>376</v>
      </c>
      <c r="D88" s="2" t="s">
        <v>365</v>
      </c>
      <c r="E88" s="16">
        <v>13</v>
      </c>
      <c r="F88" s="16"/>
      <c r="G88" s="14" t="s">
        <v>13</v>
      </c>
    </row>
    <row r="89" spans="1:7" ht="30" customHeight="1" thickBot="1">
      <c r="A89" s="25" t="s">
        <v>4</v>
      </c>
      <c r="B89" s="24" t="s">
        <v>8</v>
      </c>
      <c r="C89" s="3" t="s">
        <v>14</v>
      </c>
      <c r="D89" s="2" t="s">
        <v>14</v>
      </c>
      <c r="E89" s="16">
        <v>180</v>
      </c>
      <c r="F89" s="16">
        <v>100</v>
      </c>
      <c r="G89" s="14"/>
    </row>
    <row r="90" spans="1:7" ht="30" customHeight="1" thickBot="1">
      <c r="A90" s="25" t="s">
        <v>4</v>
      </c>
      <c r="B90" s="24" t="s">
        <v>4</v>
      </c>
      <c r="C90" s="3" t="s">
        <v>207</v>
      </c>
      <c r="D90" s="2" t="s">
        <v>361</v>
      </c>
      <c r="E90" s="12">
        <f t="shared" si="1"/>
        <v>52</v>
      </c>
      <c r="F90" s="2" t="s">
        <v>40</v>
      </c>
      <c r="G90" s="14"/>
    </row>
    <row r="91" spans="1:7" ht="30" customHeight="1" thickBot="1">
      <c r="A91" s="25" t="s">
        <v>82</v>
      </c>
      <c r="B91" s="24" t="s">
        <v>6</v>
      </c>
      <c r="C91" s="24" t="s">
        <v>208</v>
      </c>
      <c r="D91" s="2" t="s">
        <v>359</v>
      </c>
      <c r="E91" s="12">
        <f t="shared" si="1"/>
        <v>6.5</v>
      </c>
      <c r="F91" s="2" t="s">
        <v>22</v>
      </c>
      <c r="G91" s="22" t="s">
        <v>83</v>
      </c>
    </row>
    <row r="92" spans="1:7" ht="30" customHeight="1" thickBot="1">
      <c r="A92" s="25" t="s">
        <v>4</v>
      </c>
      <c r="B92" s="24" t="s">
        <v>4</v>
      </c>
      <c r="C92" s="24" t="s">
        <v>4</v>
      </c>
      <c r="D92" s="2" t="s">
        <v>486</v>
      </c>
      <c r="E92" s="12">
        <f t="shared" si="1"/>
        <v>4.55</v>
      </c>
      <c r="F92" s="2" t="s">
        <v>31</v>
      </c>
      <c r="G92" s="22" t="s">
        <v>4</v>
      </c>
    </row>
    <row r="93" spans="1:7" ht="30" customHeight="1" thickBot="1">
      <c r="A93" s="25" t="s">
        <v>4</v>
      </c>
      <c r="B93" s="24" t="s">
        <v>4</v>
      </c>
      <c r="C93" s="24" t="s">
        <v>4</v>
      </c>
      <c r="D93" s="2" t="s">
        <v>29</v>
      </c>
      <c r="E93" s="12">
        <f t="shared" si="1"/>
        <v>0.32500000000000001</v>
      </c>
      <c r="F93" s="2" t="s">
        <v>17</v>
      </c>
      <c r="G93" s="22" t="s">
        <v>4</v>
      </c>
    </row>
    <row r="94" spans="1:7" ht="30" customHeight="1" thickBot="1">
      <c r="A94" s="25" t="s">
        <v>4</v>
      </c>
      <c r="B94" s="24" t="s">
        <v>4</v>
      </c>
      <c r="C94" s="24" t="s">
        <v>4</v>
      </c>
      <c r="D94" s="2" t="s">
        <v>18</v>
      </c>
      <c r="E94" s="12">
        <f t="shared" si="1"/>
        <v>6.5000000000000002E-2</v>
      </c>
      <c r="F94" s="2" t="s">
        <v>30</v>
      </c>
      <c r="G94" s="22" t="s">
        <v>4</v>
      </c>
    </row>
    <row r="95" spans="1:7" ht="30" customHeight="1" thickBot="1">
      <c r="A95" s="25" t="s">
        <v>4</v>
      </c>
      <c r="B95" s="24" t="s">
        <v>7</v>
      </c>
      <c r="C95" s="3" t="s">
        <v>194</v>
      </c>
      <c r="D95" s="2" t="s">
        <v>359</v>
      </c>
      <c r="E95" s="12">
        <f t="shared" si="1"/>
        <v>35.75</v>
      </c>
      <c r="F95" s="2" t="s">
        <v>15</v>
      </c>
      <c r="G95" s="14"/>
    </row>
    <row r="96" spans="1:7" ht="30" customHeight="1" thickBot="1">
      <c r="A96" s="25" t="s">
        <v>4</v>
      </c>
      <c r="B96" s="24" t="s">
        <v>4</v>
      </c>
      <c r="C96" s="26" t="s">
        <v>551</v>
      </c>
      <c r="D96" s="2" t="s">
        <v>485</v>
      </c>
      <c r="E96" s="12"/>
      <c r="F96" s="2" t="s">
        <v>76</v>
      </c>
      <c r="G96" s="22" t="s">
        <v>84</v>
      </c>
    </row>
    <row r="97" spans="1:7" ht="30" customHeight="1" thickBot="1">
      <c r="A97" s="25" t="s">
        <v>4</v>
      </c>
      <c r="B97" s="24" t="s">
        <v>4</v>
      </c>
      <c r="C97" s="24" t="s">
        <v>4</v>
      </c>
      <c r="D97" s="2" t="s">
        <v>484</v>
      </c>
      <c r="E97" s="12"/>
      <c r="F97" s="2" t="s">
        <v>23</v>
      </c>
      <c r="G97" s="22" t="s">
        <v>4</v>
      </c>
    </row>
    <row r="98" spans="1:7" ht="30" customHeight="1" thickBot="1">
      <c r="A98" s="25" t="s">
        <v>4</v>
      </c>
      <c r="B98" s="24" t="s">
        <v>4</v>
      </c>
      <c r="C98" s="24" t="s">
        <v>4</v>
      </c>
      <c r="D98" s="2" t="s">
        <v>483</v>
      </c>
      <c r="E98" s="12"/>
      <c r="F98" s="2" t="s">
        <v>23</v>
      </c>
      <c r="G98" s="22" t="s">
        <v>4</v>
      </c>
    </row>
    <row r="99" spans="1:7" ht="30" customHeight="1" thickBot="1">
      <c r="A99" s="25" t="s">
        <v>4</v>
      </c>
      <c r="B99" s="24" t="s">
        <v>4</v>
      </c>
      <c r="C99" s="24" t="s">
        <v>4</v>
      </c>
      <c r="D99" s="2" t="s">
        <v>340</v>
      </c>
      <c r="E99" s="12"/>
      <c r="F99" s="2" t="s">
        <v>23</v>
      </c>
      <c r="G99" s="22" t="s">
        <v>4</v>
      </c>
    </row>
    <row r="100" spans="1:7" ht="30" customHeight="1" thickBot="1">
      <c r="A100" s="25" t="s">
        <v>4</v>
      </c>
      <c r="B100" s="24" t="s">
        <v>4</v>
      </c>
      <c r="C100" s="24" t="s">
        <v>4</v>
      </c>
      <c r="D100" s="2" t="s">
        <v>341</v>
      </c>
      <c r="E100" s="12"/>
      <c r="F100" s="2" t="s">
        <v>23</v>
      </c>
      <c r="G100" s="22" t="s">
        <v>4</v>
      </c>
    </row>
    <row r="101" spans="1:7" ht="30" customHeight="1" thickBot="1">
      <c r="A101" s="25" t="s">
        <v>4</v>
      </c>
      <c r="B101" s="24" t="s">
        <v>4</v>
      </c>
      <c r="C101" s="24" t="s">
        <v>4</v>
      </c>
      <c r="D101" s="2" t="s">
        <v>329</v>
      </c>
      <c r="E101" s="12"/>
      <c r="F101" s="2" t="s">
        <v>24</v>
      </c>
      <c r="G101" s="22" t="s">
        <v>4</v>
      </c>
    </row>
    <row r="102" spans="1:7" ht="30" customHeight="1" thickBot="1">
      <c r="A102" s="25" t="s">
        <v>4</v>
      </c>
      <c r="B102" s="24" t="s">
        <v>4</v>
      </c>
      <c r="C102" s="24" t="s">
        <v>4</v>
      </c>
      <c r="D102" s="2" t="s">
        <v>316</v>
      </c>
      <c r="E102" s="12"/>
      <c r="F102" s="2" t="s">
        <v>26</v>
      </c>
      <c r="G102" s="22" t="s">
        <v>4</v>
      </c>
    </row>
    <row r="103" spans="1:7" ht="30" customHeight="1" thickBot="1">
      <c r="A103" s="25" t="s">
        <v>4</v>
      </c>
      <c r="B103" s="24" t="s">
        <v>4</v>
      </c>
      <c r="C103" s="24" t="s">
        <v>4</v>
      </c>
      <c r="D103" s="2" t="s">
        <v>327</v>
      </c>
      <c r="E103" s="12"/>
      <c r="F103" s="2" t="s">
        <v>26</v>
      </c>
      <c r="G103" s="22" t="s">
        <v>4</v>
      </c>
    </row>
    <row r="104" spans="1:7" ht="30" customHeight="1" thickBot="1">
      <c r="A104" s="25" t="s">
        <v>4</v>
      </c>
      <c r="B104" s="24" t="s">
        <v>4</v>
      </c>
      <c r="C104" s="24" t="s">
        <v>4</v>
      </c>
      <c r="D104" s="2" t="s">
        <v>29</v>
      </c>
      <c r="E104" s="12"/>
      <c r="F104" s="2" t="s">
        <v>26</v>
      </c>
      <c r="G104" s="22" t="s">
        <v>4</v>
      </c>
    </row>
    <row r="105" spans="1:7" ht="30" customHeight="1" thickBot="1">
      <c r="A105" s="25" t="s">
        <v>4</v>
      </c>
      <c r="B105" s="24" t="s">
        <v>4</v>
      </c>
      <c r="C105" s="24" t="s">
        <v>4</v>
      </c>
      <c r="D105" s="2" t="s">
        <v>406</v>
      </c>
      <c r="E105" s="12"/>
      <c r="F105" s="2" t="s">
        <v>19</v>
      </c>
      <c r="G105" s="22" t="s">
        <v>4</v>
      </c>
    </row>
    <row r="106" spans="1:7" ht="30" customHeight="1" thickBot="1">
      <c r="A106" s="25"/>
      <c r="B106" s="24"/>
      <c r="C106" s="26" t="s">
        <v>552</v>
      </c>
      <c r="D106" s="2" t="s">
        <v>542</v>
      </c>
      <c r="E106" s="12">
        <v>16.25</v>
      </c>
      <c r="F106" s="2"/>
      <c r="G106" s="22" t="s">
        <v>550</v>
      </c>
    </row>
    <row r="107" spans="1:7" ht="30" customHeight="1" thickBot="1">
      <c r="A107" s="25"/>
      <c r="B107" s="24"/>
      <c r="C107" s="24" t="s">
        <v>4</v>
      </c>
      <c r="D107" s="2" t="s">
        <v>543</v>
      </c>
      <c r="E107" s="12">
        <v>3.25</v>
      </c>
      <c r="F107" s="2"/>
      <c r="G107" s="22" t="s">
        <v>4</v>
      </c>
    </row>
    <row r="108" spans="1:7" ht="30" customHeight="1" thickBot="1">
      <c r="A108" s="25"/>
      <c r="B108" s="24"/>
      <c r="C108" s="24" t="s">
        <v>4</v>
      </c>
      <c r="D108" s="2" t="s">
        <v>544</v>
      </c>
      <c r="E108" s="12">
        <v>3.25</v>
      </c>
      <c r="F108" s="2"/>
      <c r="G108" s="22" t="s">
        <v>4</v>
      </c>
    </row>
    <row r="109" spans="1:7" ht="30" customHeight="1" thickBot="1">
      <c r="A109" s="25"/>
      <c r="B109" s="24"/>
      <c r="C109" s="24" t="s">
        <v>4</v>
      </c>
      <c r="D109" s="2" t="s">
        <v>545</v>
      </c>
      <c r="E109" s="12">
        <v>3.25</v>
      </c>
      <c r="F109" s="2"/>
      <c r="G109" s="22" t="s">
        <v>4</v>
      </c>
    </row>
    <row r="110" spans="1:7" ht="30" customHeight="1" thickBot="1">
      <c r="A110" s="25"/>
      <c r="B110" s="24"/>
      <c r="C110" s="24" t="s">
        <v>4</v>
      </c>
      <c r="D110" s="2" t="s">
        <v>546</v>
      </c>
      <c r="E110" s="12">
        <v>3.25</v>
      </c>
      <c r="F110" s="2"/>
      <c r="G110" s="22" t="s">
        <v>4</v>
      </c>
    </row>
    <row r="111" spans="1:7" ht="30" customHeight="1" thickBot="1">
      <c r="A111" s="25"/>
      <c r="B111" s="24"/>
      <c r="C111" s="24" t="s">
        <v>4</v>
      </c>
      <c r="D111" s="2" t="s">
        <v>547</v>
      </c>
      <c r="E111" s="12">
        <v>1.95</v>
      </c>
      <c r="F111" s="2"/>
      <c r="G111" s="22" t="s">
        <v>4</v>
      </c>
    </row>
    <row r="112" spans="1:7" ht="30" customHeight="1" thickBot="1">
      <c r="A112" s="25"/>
      <c r="B112" s="24"/>
      <c r="C112" s="24" t="s">
        <v>4</v>
      </c>
      <c r="D112" s="2" t="s">
        <v>548</v>
      </c>
      <c r="E112" s="12">
        <v>0.65</v>
      </c>
      <c r="F112" s="2"/>
      <c r="G112" s="22" t="s">
        <v>4</v>
      </c>
    </row>
    <row r="113" spans="1:8" ht="30" customHeight="1" thickBot="1">
      <c r="A113" s="25"/>
      <c r="B113" s="24"/>
      <c r="C113" s="24" t="s">
        <v>4</v>
      </c>
      <c r="D113" s="2" t="s">
        <v>549</v>
      </c>
      <c r="E113" s="12">
        <v>0.65</v>
      </c>
      <c r="F113" s="2"/>
      <c r="G113" s="22" t="s">
        <v>4</v>
      </c>
    </row>
    <row r="114" spans="1:8" ht="30" customHeight="1" thickBot="1">
      <c r="A114" s="25"/>
      <c r="B114" s="24"/>
      <c r="C114" s="24" t="s">
        <v>4</v>
      </c>
      <c r="D114" s="2" t="s">
        <v>29</v>
      </c>
      <c r="E114" s="12">
        <v>0.65</v>
      </c>
      <c r="F114" s="2"/>
      <c r="G114" s="22" t="s">
        <v>4</v>
      </c>
    </row>
    <row r="115" spans="1:8" ht="30" customHeight="1" thickBot="1">
      <c r="A115" s="25" t="s">
        <v>4</v>
      </c>
      <c r="B115" s="24" t="s">
        <v>4</v>
      </c>
      <c r="C115" s="24" t="s">
        <v>233</v>
      </c>
      <c r="D115" s="2" t="s">
        <v>482</v>
      </c>
      <c r="E115" s="12">
        <f t="shared" ref="E115:E173" si="2">F115*0.65</f>
        <v>6.5</v>
      </c>
      <c r="F115" s="2" t="s">
        <v>22</v>
      </c>
      <c r="G115" s="22" t="s">
        <v>85</v>
      </c>
    </row>
    <row r="116" spans="1:8" ht="30" customHeight="1" thickBot="1">
      <c r="A116" s="25" t="s">
        <v>4</v>
      </c>
      <c r="B116" s="24" t="s">
        <v>4</v>
      </c>
      <c r="C116" s="24" t="s">
        <v>4</v>
      </c>
      <c r="D116" s="2" t="s">
        <v>367</v>
      </c>
      <c r="E116" s="12">
        <f t="shared" si="2"/>
        <v>1.3</v>
      </c>
      <c r="F116" s="2" t="s">
        <v>25</v>
      </c>
      <c r="G116" s="22" t="s">
        <v>4</v>
      </c>
    </row>
    <row r="117" spans="1:8" ht="30" customHeight="1" thickBot="1">
      <c r="A117" s="25" t="s">
        <v>4</v>
      </c>
      <c r="B117" s="24" t="s">
        <v>4</v>
      </c>
      <c r="C117" s="24" t="s">
        <v>4</v>
      </c>
      <c r="D117" s="2" t="s">
        <v>28</v>
      </c>
      <c r="E117" s="12">
        <f t="shared" si="2"/>
        <v>0.97500000000000009</v>
      </c>
      <c r="F117" s="2" t="s">
        <v>54</v>
      </c>
      <c r="G117" s="22" t="s">
        <v>4</v>
      </c>
    </row>
    <row r="118" spans="1:8" ht="30" customHeight="1" thickBot="1">
      <c r="A118" s="25" t="s">
        <v>4</v>
      </c>
      <c r="B118" s="24" t="s">
        <v>4</v>
      </c>
      <c r="C118" s="24" t="s">
        <v>4</v>
      </c>
      <c r="D118" s="2" t="s">
        <v>401</v>
      </c>
      <c r="E118" s="12">
        <f t="shared" si="2"/>
        <v>0.65</v>
      </c>
      <c r="F118" s="2" t="s">
        <v>26</v>
      </c>
      <c r="G118" s="22" t="s">
        <v>4</v>
      </c>
    </row>
    <row r="119" spans="1:8" ht="30" customHeight="1" thickBot="1">
      <c r="A119" s="25" t="s">
        <v>4</v>
      </c>
      <c r="B119" s="24" t="s">
        <v>4</v>
      </c>
      <c r="C119" s="24" t="s">
        <v>4</v>
      </c>
      <c r="D119" s="2" t="s">
        <v>327</v>
      </c>
      <c r="E119" s="12">
        <f t="shared" si="2"/>
        <v>0.32500000000000001</v>
      </c>
      <c r="F119" s="2" t="s">
        <v>17</v>
      </c>
      <c r="G119" s="22" t="s">
        <v>4</v>
      </c>
    </row>
    <row r="120" spans="1:8" ht="30" customHeight="1" thickBot="1">
      <c r="A120" s="25" t="s">
        <v>4</v>
      </c>
      <c r="B120" s="24" t="s">
        <v>4</v>
      </c>
      <c r="C120" s="24" t="s">
        <v>4</v>
      </c>
      <c r="D120" s="2" t="s">
        <v>29</v>
      </c>
      <c r="E120" s="12">
        <f t="shared" si="2"/>
        <v>0.32500000000000001</v>
      </c>
      <c r="F120" s="2" t="s">
        <v>17</v>
      </c>
      <c r="G120" s="22" t="s">
        <v>4</v>
      </c>
    </row>
    <row r="121" spans="1:8" ht="30" customHeight="1" thickBot="1">
      <c r="A121" s="25" t="s">
        <v>4</v>
      </c>
      <c r="B121" s="24" t="s">
        <v>4</v>
      </c>
      <c r="C121" s="24" t="s">
        <v>273</v>
      </c>
      <c r="D121" s="2" t="s">
        <v>20</v>
      </c>
      <c r="E121" s="12">
        <f t="shared" si="2"/>
        <v>26</v>
      </c>
      <c r="F121" s="2" t="s">
        <v>47</v>
      </c>
      <c r="G121" s="22" t="s">
        <v>86</v>
      </c>
    </row>
    <row r="122" spans="1:8" ht="30" customHeight="1" thickBot="1">
      <c r="A122" s="25" t="s">
        <v>4</v>
      </c>
      <c r="B122" s="24" t="s">
        <v>4</v>
      </c>
      <c r="C122" s="24" t="s">
        <v>4</v>
      </c>
      <c r="D122" s="2" t="s">
        <v>481</v>
      </c>
      <c r="E122" s="12">
        <f t="shared" si="2"/>
        <v>6.5</v>
      </c>
      <c r="F122" s="2" t="s">
        <v>22</v>
      </c>
      <c r="G122" s="22" t="s">
        <v>4</v>
      </c>
    </row>
    <row r="123" spans="1:8" ht="30" customHeight="1" thickBot="1">
      <c r="A123" s="25" t="s">
        <v>4</v>
      </c>
      <c r="B123" s="24" t="s">
        <v>4</v>
      </c>
      <c r="C123" s="24" t="s">
        <v>4</v>
      </c>
      <c r="D123" s="2" t="s">
        <v>29</v>
      </c>
      <c r="E123" s="12">
        <f t="shared" si="2"/>
        <v>0.65</v>
      </c>
      <c r="F123" s="2" t="s">
        <v>26</v>
      </c>
      <c r="G123" s="22" t="s">
        <v>4</v>
      </c>
    </row>
    <row r="124" spans="1:8" ht="30" customHeight="1" thickBot="1">
      <c r="A124" s="25" t="s">
        <v>4</v>
      </c>
      <c r="B124" s="24" t="s">
        <v>4</v>
      </c>
      <c r="C124" s="24" t="s">
        <v>4</v>
      </c>
      <c r="D124" s="2" t="s">
        <v>480</v>
      </c>
      <c r="E124" s="12">
        <f t="shared" si="2"/>
        <v>0.19500000000000001</v>
      </c>
      <c r="F124" s="2" t="s">
        <v>67</v>
      </c>
      <c r="G124" s="22" t="s">
        <v>4</v>
      </c>
    </row>
    <row r="125" spans="1:8" ht="30" customHeight="1" thickBot="1">
      <c r="A125" s="25" t="s">
        <v>4</v>
      </c>
      <c r="B125" s="24" t="s">
        <v>4</v>
      </c>
      <c r="C125" s="24" t="s">
        <v>4</v>
      </c>
      <c r="D125" s="2" t="s">
        <v>18</v>
      </c>
      <c r="E125" s="12">
        <f t="shared" si="2"/>
        <v>0.13</v>
      </c>
      <c r="F125" s="2" t="s">
        <v>19</v>
      </c>
      <c r="G125" s="22" t="s">
        <v>4</v>
      </c>
    </row>
    <row r="126" spans="1:8" ht="30" customHeight="1" thickBot="1">
      <c r="A126" s="25"/>
      <c r="B126" s="24"/>
      <c r="C126" s="15" t="s">
        <v>477</v>
      </c>
      <c r="D126" s="2" t="s">
        <v>322</v>
      </c>
      <c r="E126" s="16"/>
      <c r="F126" s="16">
        <v>20</v>
      </c>
      <c r="G126" s="14"/>
    </row>
    <row r="127" spans="1:8" ht="30" customHeight="1" thickBot="1">
      <c r="A127" s="25" t="s">
        <v>4</v>
      </c>
      <c r="B127" s="24" t="s">
        <v>4</v>
      </c>
      <c r="C127" s="15" t="s">
        <v>478</v>
      </c>
      <c r="D127" s="2" t="s">
        <v>479</v>
      </c>
      <c r="E127" s="16">
        <v>13</v>
      </c>
      <c r="F127" s="16"/>
      <c r="G127" s="14" t="s">
        <v>13</v>
      </c>
    </row>
    <row r="128" spans="1:8" ht="30" customHeight="1" thickBot="1">
      <c r="A128" s="25" t="s">
        <v>4</v>
      </c>
      <c r="B128" s="24" t="s">
        <v>8</v>
      </c>
      <c r="C128" s="3" t="s">
        <v>14</v>
      </c>
      <c r="D128" s="2" t="s">
        <v>14</v>
      </c>
      <c r="E128" s="16">
        <v>180</v>
      </c>
      <c r="F128" s="16">
        <v>100</v>
      </c>
      <c r="G128" s="14"/>
      <c r="H128" s="14"/>
    </row>
    <row r="129" spans="1:7" ht="30" customHeight="1" thickBot="1">
      <c r="A129" s="25" t="s">
        <v>4</v>
      </c>
      <c r="B129" s="24" t="s">
        <v>4</v>
      </c>
      <c r="C129" s="3" t="s">
        <v>296</v>
      </c>
      <c r="D129" s="2" t="s">
        <v>476</v>
      </c>
      <c r="E129" s="12">
        <f t="shared" si="2"/>
        <v>19.5</v>
      </c>
      <c r="F129" s="2" t="s">
        <v>56</v>
      </c>
      <c r="G129" s="14" t="s">
        <v>13</v>
      </c>
    </row>
    <row r="130" spans="1:7" ht="30" customHeight="1" thickBot="1">
      <c r="A130" s="25" t="s">
        <v>87</v>
      </c>
      <c r="B130" s="24" t="s">
        <v>6</v>
      </c>
      <c r="C130" s="24" t="s">
        <v>209</v>
      </c>
      <c r="D130" s="2" t="s">
        <v>359</v>
      </c>
      <c r="E130" s="12">
        <f t="shared" si="2"/>
        <v>10.4</v>
      </c>
      <c r="F130" s="2" t="s">
        <v>16</v>
      </c>
      <c r="G130" s="22" t="s">
        <v>88</v>
      </c>
    </row>
    <row r="131" spans="1:7" ht="30" customHeight="1" thickBot="1">
      <c r="A131" s="25" t="s">
        <v>4</v>
      </c>
      <c r="B131" s="24" t="s">
        <v>4</v>
      </c>
      <c r="C131" s="24" t="s">
        <v>4</v>
      </c>
      <c r="D131" s="2" t="s">
        <v>342</v>
      </c>
      <c r="E131" s="12">
        <f t="shared" si="2"/>
        <v>6.5</v>
      </c>
      <c r="F131" s="2" t="s">
        <v>22</v>
      </c>
      <c r="G131" s="22" t="s">
        <v>4</v>
      </c>
    </row>
    <row r="132" spans="1:7" ht="30" customHeight="1" thickBot="1">
      <c r="A132" s="25" t="s">
        <v>4</v>
      </c>
      <c r="B132" s="24" t="s">
        <v>4</v>
      </c>
      <c r="C132" s="24" t="s">
        <v>4</v>
      </c>
      <c r="D132" s="2" t="s">
        <v>18</v>
      </c>
      <c r="E132" s="12">
        <f t="shared" si="2"/>
        <v>0.13</v>
      </c>
      <c r="F132" s="2" t="s">
        <v>19</v>
      </c>
      <c r="G132" s="22" t="s">
        <v>4</v>
      </c>
    </row>
    <row r="133" spans="1:7" ht="30" customHeight="1" thickBot="1">
      <c r="A133" s="25" t="s">
        <v>4</v>
      </c>
      <c r="B133" s="24" t="s">
        <v>7</v>
      </c>
      <c r="C133" s="3" t="s">
        <v>194</v>
      </c>
      <c r="D133" s="2" t="s">
        <v>359</v>
      </c>
      <c r="E133" s="12">
        <f t="shared" si="2"/>
        <v>35.75</v>
      </c>
      <c r="F133" s="2" t="s">
        <v>15</v>
      </c>
      <c r="G133" s="14"/>
    </row>
    <row r="134" spans="1:7" ht="30" customHeight="1" thickBot="1">
      <c r="A134" s="25" t="s">
        <v>4</v>
      </c>
      <c r="B134" s="24" t="s">
        <v>4</v>
      </c>
      <c r="C134" s="24" t="s">
        <v>297</v>
      </c>
      <c r="D134" s="2" t="s">
        <v>451</v>
      </c>
      <c r="E134" s="12">
        <f t="shared" si="2"/>
        <v>16.25</v>
      </c>
      <c r="F134" s="2" t="s">
        <v>76</v>
      </c>
      <c r="G134" s="22" t="s">
        <v>89</v>
      </c>
    </row>
    <row r="135" spans="1:7" ht="30" customHeight="1" thickBot="1">
      <c r="A135" s="25" t="s">
        <v>4</v>
      </c>
      <c r="B135" s="24" t="s">
        <v>4</v>
      </c>
      <c r="C135" s="24" t="s">
        <v>4</v>
      </c>
      <c r="D135" s="2" t="s">
        <v>372</v>
      </c>
      <c r="E135" s="12">
        <f t="shared" si="2"/>
        <v>1.9500000000000002</v>
      </c>
      <c r="F135" s="2" t="s">
        <v>24</v>
      </c>
      <c r="G135" s="22" t="s">
        <v>4</v>
      </c>
    </row>
    <row r="136" spans="1:7" ht="30" customHeight="1" thickBot="1">
      <c r="A136" s="25" t="s">
        <v>4</v>
      </c>
      <c r="B136" s="24" t="s">
        <v>4</v>
      </c>
      <c r="C136" s="24" t="s">
        <v>4</v>
      </c>
      <c r="D136" s="2" t="s">
        <v>329</v>
      </c>
      <c r="E136" s="12">
        <f t="shared" si="2"/>
        <v>1.9500000000000002</v>
      </c>
      <c r="F136" s="2" t="s">
        <v>24</v>
      </c>
      <c r="G136" s="22" t="s">
        <v>4</v>
      </c>
    </row>
    <row r="137" spans="1:7" ht="30" customHeight="1" thickBot="1">
      <c r="A137" s="25" t="s">
        <v>4</v>
      </c>
      <c r="B137" s="24" t="s">
        <v>4</v>
      </c>
      <c r="C137" s="24" t="s">
        <v>4</v>
      </c>
      <c r="D137" s="2" t="s">
        <v>312</v>
      </c>
      <c r="E137" s="12">
        <f t="shared" si="2"/>
        <v>1.3</v>
      </c>
      <c r="F137" s="2" t="s">
        <v>25</v>
      </c>
      <c r="G137" s="22" t="s">
        <v>4</v>
      </c>
    </row>
    <row r="138" spans="1:7" ht="30" customHeight="1" thickBot="1">
      <c r="A138" s="25" t="s">
        <v>4</v>
      </c>
      <c r="B138" s="24" t="s">
        <v>4</v>
      </c>
      <c r="C138" s="24" t="s">
        <v>4</v>
      </c>
      <c r="D138" s="2" t="s">
        <v>327</v>
      </c>
      <c r="E138" s="12">
        <f t="shared" si="2"/>
        <v>0.65</v>
      </c>
      <c r="F138" s="2" t="s">
        <v>26</v>
      </c>
      <c r="G138" s="22" t="s">
        <v>4</v>
      </c>
    </row>
    <row r="139" spans="1:7" ht="30" customHeight="1" thickBot="1">
      <c r="A139" s="25" t="s">
        <v>4</v>
      </c>
      <c r="B139" s="24" t="s">
        <v>4</v>
      </c>
      <c r="C139" s="24" t="s">
        <v>4</v>
      </c>
      <c r="D139" s="2" t="s">
        <v>18</v>
      </c>
      <c r="E139" s="12">
        <f t="shared" si="2"/>
        <v>0.13</v>
      </c>
      <c r="F139" s="2" t="s">
        <v>19</v>
      </c>
      <c r="G139" s="22" t="s">
        <v>4</v>
      </c>
    </row>
    <row r="140" spans="1:7" ht="30" customHeight="1" thickBot="1">
      <c r="A140" s="25" t="s">
        <v>4</v>
      </c>
      <c r="B140" s="24" t="s">
        <v>4</v>
      </c>
      <c r="C140" s="24" t="s">
        <v>298</v>
      </c>
      <c r="D140" s="2" t="s">
        <v>353</v>
      </c>
      <c r="E140" s="12">
        <f t="shared" si="2"/>
        <v>29.25</v>
      </c>
      <c r="F140" s="2" t="s">
        <v>27</v>
      </c>
      <c r="G140" s="22" t="s">
        <v>90</v>
      </c>
    </row>
    <row r="141" spans="1:7" ht="30" customHeight="1" thickBot="1">
      <c r="A141" s="25" t="s">
        <v>4</v>
      </c>
      <c r="B141" s="24" t="s">
        <v>4</v>
      </c>
      <c r="C141" s="24" t="s">
        <v>4</v>
      </c>
      <c r="D141" s="2" t="s">
        <v>381</v>
      </c>
      <c r="E141" s="12">
        <f t="shared" si="2"/>
        <v>9.75</v>
      </c>
      <c r="F141" s="2" t="s">
        <v>21</v>
      </c>
      <c r="G141" s="22" t="s">
        <v>4</v>
      </c>
    </row>
    <row r="142" spans="1:7" ht="30" customHeight="1" thickBot="1">
      <c r="A142" s="25" t="s">
        <v>4</v>
      </c>
      <c r="B142" s="24" t="s">
        <v>4</v>
      </c>
      <c r="C142" s="24" t="s">
        <v>4</v>
      </c>
      <c r="D142" s="2" t="s">
        <v>455</v>
      </c>
      <c r="E142" s="12">
        <f t="shared" si="2"/>
        <v>3.25</v>
      </c>
      <c r="F142" s="2" t="s">
        <v>23</v>
      </c>
      <c r="G142" s="22" t="s">
        <v>4</v>
      </c>
    </row>
    <row r="143" spans="1:7" ht="30" customHeight="1" thickBot="1">
      <c r="A143" s="25" t="s">
        <v>4</v>
      </c>
      <c r="B143" s="24" t="s">
        <v>4</v>
      </c>
      <c r="C143" s="24" t="s">
        <v>4</v>
      </c>
      <c r="D143" s="2" t="s">
        <v>330</v>
      </c>
      <c r="E143" s="12">
        <f t="shared" si="2"/>
        <v>3.25</v>
      </c>
      <c r="F143" s="2" t="s">
        <v>23</v>
      </c>
      <c r="G143" s="22" t="s">
        <v>4</v>
      </c>
    </row>
    <row r="144" spans="1:7" ht="30" customHeight="1" thickBot="1">
      <c r="A144" s="25" t="s">
        <v>4</v>
      </c>
      <c r="B144" s="24" t="s">
        <v>4</v>
      </c>
      <c r="C144" s="24" t="s">
        <v>4</v>
      </c>
      <c r="D144" s="2" t="s">
        <v>329</v>
      </c>
      <c r="E144" s="12">
        <f t="shared" si="2"/>
        <v>1.9500000000000002</v>
      </c>
      <c r="F144" s="2" t="s">
        <v>24</v>
      </c>
      <c r="G144" s="22" t="s">
        <v>4</v>
      </c>
    </row>
    <row r="145" spans="1:7" ht="30" customHeight="1" thickBot="1">
      <c r="A145" s="25" t="s">
        <v>4</v>
      </c>
      <c r="B145" s="24" t="s">
        <v>4</v>
      </c>
      <c r="C145" s="24" t="s">
        <v>4</v>
      </c>
      <c r="D145" s="2" t="s">
        <v>92</v>
      </c>
      <c r="E145" s="12">
        <f t="shared" si="2"/>
        <v>1.3</v>
      </c>
      <c r="F145" s="2" t="s">
        <v>25</v>
      </c>
      <c r="G145" s="22" t="s">
        <v>4</v>
      </c>
    </row>
    <row r="146" spans="1:7" ht="30" customHeight="1" thickBot="1">
      <c r="A146" s="25" t="s">
        <v>4</v>
      </c>
      <c r="B146" s="24" t="s">
        <v>4</v>
      </c>
      <c r="C146" s="24" t="s">
        <v>4</v>
      </c>
      <c r="D146" s="2" t="s">
        <v>312</v>
      </c>
      <c r="E146" s="12">
        <f t="shared" si="2"/>
        <v>1.3</v>
      </c>
      <c r="F146" s="2" t="s">
        <v>25</v>
      </c>
      <c r="G146" s="22" t="s">
        <v>4</v>
      </c>
    </row>
    <row r="147" spans="1:7" ht="30" customHeight="1" thickBot="1">
      <c r="A147" s="25" t="s">
        <v>4</v>
      </c>
      <c r="B147" s="24" t="s">
        <v>4</v>
      </c>
      <c r="C147" s="24" t="s">
        <v>4</v>
      </c>
      <c r="D147" s="2" t="s">
        <v>367</v>
      </c>
      <c r="E147" s="12">
        <f t="shared" si="2"/>
        <v>0.65</v>
      </c>
      <c r="F147" s="2" t="s">
        <v>26</v>
      </c>
      <c r="G147" s="22" t="s">
        <v>4</v>
      </c>
    </row>
    <row r="148" spans="1:7" ht="30" customHeight="1" thickBot="1">
      <c r="A148" s="25" t="s">
        <v>4</v>
      </c>
      <c r="B148" s="24" t="s">
        <v>4</v>
      </c>
      <c r="C148" s="24" t="s">
        <v>4</v>
      </c>
      <c r="D148" s="2" t="s">
        <v>327</v>
      </c>
      <c r="E148" s="12">
        <f t="shared" si="2"/>
        <v>0.65</v>
      </c>
      <c r="F148" s="2" t="s">
        <v>26</v>
      </c>
      <c r="G148" s="22" t="s">
        <v>4</v>
      </c>
    </row>
    <row r="149" spans="1:7" ht="30" customHeight="1" thickBot="1">
      <c r="A149" s="25" t="s">
        <v>4</v>
      </c>
      <c r="B149" s="24" t="s">
        <v>4</v>
      </c>
      <c r="C149" s="24" t="s">
        <v>4</v>
      </c>
      <c r="D149" s="2" t="s">
        <v>29</v>
      </c>
      <c r="E149" s="12">
        <f t="shared" si="2"/>
        <v>0.65</v>
      </c>
      <c r="F149" s="2" t="s">
        <v>26</v>
      </c>
      <c r="G149" s="22" t="s">
        <v>4</v>
      </c>
    </row>
    <row r="150" spans="1:7" ht="30" customHeight="1" thickBot="1">
      <c r="A150" s="25" t="s">
        <v>4</v>
      </c>
      <c r="B150" s="24" t="s">
        <v>4</v>
      </c>
      <c r="C150" s="24" t="s">
        <v>4</v>
      </c>
      <c r="D150" s="2" t="s">
        <v>417</v>
      </c>
      <c r="E150" s="12">
        <f t="shared" si="2"/>
        <v>6.5000000000000002E-2</v>
      </c>
      <c r="F150" s="2" t="s">
        <v>30</v>
      </c>
      <c r="G150" s="22" t="s">
        <v>4</v>
      </c>
    </row>
    <row r="151" spans="1:7" ht="30" customHeight="1" thickBot="1">
      <c r="A151" s="25" t="s">
        <v>4</v>
      </c>
      <c r="B151" s="24" t="s">
        <v>4</v>
      </c>
      <c r="C151" s="24" t="s">
        <v>210</v>
      </c>
      <c r="D151" s="2" t="s">
        <v>475</v>
      </c>
      <c r="E151" s="12">
        <f t="shared" si="2"/>
        <v>13</v>
      </c>
      <c r="F151" s="2" t="s">
        <v>32</v>
      </c>
      <c r="G151" s="22" t="s">
        <v>91</v>
      </c>
    </row>
    <row r="152" spans="1:7" ht="30" customHeight="1" thickBot="1">
      <c r="A152" s="25" t="s">
        <v>4</v>
      </c>
      <c r="B152" s="24" t="s">
        <v>4</v>
      </c>
      <c r="C152" s="24" t="s">
        <v>4</v>
      </c>
      <c r="D152" s="2" t="s">
        <v>29</v>
      </c>
      <c r="E152" s="12">
        <f t="shared" si="2"/>
        <v>1.3</v>
      </c>
      <c r="F152" s="2" t="s">
        <v>25</v>
      </c>
      <c r="G152" s="22" t="s">
        <v>4</v>
      </c>
    </row>
    <row r="153" spans="1:7" ht="30" customHeight="1" thickBot="1">
      <c r="A153" s="25" t="s">
        <v>4</v>
      </c>
      <c r="B153" s="24" t="s">
        <v>4</v>
      </c>
      <c r="C153" s="24" t="s">
        <v>4</v>
      </c>
      <c r="D153" s="2" t="s">
        <v>326</v>
      </c>
      <c r="E153" s="12">
        <f t="shared" si="2"/>
        <v>0.65</v>
      </c>
      <c r="F153" s="2" t="s">
        <v>26</v>
      </c>
      <c r="G153" s="22" t="s">
        <v>4</v>
      </c>
    </row>
    <row r="154" spans="1:7" ht="30" customHeight="1" thickBot="1">
      <c r="A154" s="25" t="s">
        <v>4</v>
      </c>
      <c r="B154" s="24" t="s">
        <v>4</v>
      </c>
      <c r="C154" s="24" t="s">
        <v>4</v>
      </c>
      <c r="D154" s="2" t="s">
        <v>18</v>
      </c>
      <c r="E154" s="12">
        <f t="shared" si="2"/>
        <v>0.13</v>
      </c>
      <c r="F154" s="2" t="s">
        <v>19</v>
      </c>
      <c r="G154" s="22" t="s">
        <v>4</v>
      </c>
    </row>
    <row r="155" spans="1:7" ht="30" customHeight="1" thickBot="1">
      <c r="A155" s="25"/>
      <c r="B155" s="24"/>
      <c r="C155" s="3" t="s">
        <v>472</v>
      </c>
      <c r="D155" s="2" t="s">
        <v>363</v>
      </c>
      <c r="E155" s="16"/>
      <c r="F155" s="16">
        <v>20</v>
      </c>
      <c r="G155" s="14"/>
    </row>
    <row r="156" spans="1:7" ht="30" customHeight="1" thickBot="1">
      <c r="A156" s="25" t="s">
        <v>4</v>
      </c>
      <c r="B156" s="24" t="s">
        <v>4</v>
      </c>
      <c r="C156" s="3" t="s">
        <v>473</v>
      </c>
      <c r="D156" s="2" t="s">
        <v>474</v>
      </c>
      <c r="E156" s="16">
        <v>13</v>
      </c>
      <c r="F156" s="16"/>
      <c r="G156" s="14" t="s">
        <v>13</v>
      </c>
    </row>
    <row r="157" spans="1:7" ht="30" customHeight="1" thickBot="1">
      <c r="A157" s="25" t="s">
        <v>4</v>
      </c>
      <c r="B157" s="24" t="s">
        <v>8</v>
      </c>
      <c r="C157" s="3" t="s">
        <v>14</v>
      </c>
      <c r="D157" s="2" t="s">
        <v>14</v>
      </c>
      <c r="E157" s="16">
        <v>180</v>
      </c>
      <c r="F157" s="16">
        <v>100</v>
      </c>
      <c r="G157" s="14"/>
    </row>
    <row r="158" spans="1:7" ht="30" customHeight="1" thickBot="1">
      <c r="A158" s="25" t="s">
        <v>4</v>
      </c>
      <c r="B158" s="24" t="s">
        <v>4</v>
      </c>
      <c r="C158" s="3" t="s">
        <v>294</v>
      </c>
      <c r="D158" s="2" t="s">
        <v>294</v>
      </c>
      <c r="E158" s="12">
        <f t="shared" si="2"/>
        <v>32.5</v>
      </c>
      <c r="F158" s="2" t="s">
        <v>33</v>
      </c>
      <c r="G158" s="14" t="s">
        <v>13</v>
      </c>
    </row>
    <row r="159" spans="1:7" ht="30" customHeight="1" thickBot="1">
      <c r="A159" s="25" t="s">
        <v>93</v>
      </c>
      <c r="B159" s="24" t="s">
        <v>6</v>
      </c>
      <c r="C159" s="24" t="s">
        <v>211</v>
      </c>
      <c r="D159" s="2" t="s">
        <v>359</v>
      </c>
      <c r="E159" s="12">
        <f t="shared" si="2"/>
        <v>6.5</v>
      </c>
      <c r="F159" s="2" t="s">
        <v>22</v>
      </c>
      <c r="G159" s="22" t="s">
        <v>94</v>
      </c>
    </row>
    <row r="160" spans="1:7" ht="30" customHeight="1" thickBot="1">
      <c r="A160" s="25" t="s">
        <v>4</v>
      </c>
      <c r="B160" s="24" t="s">
        <v>4</v>
      </c>
      <c r="C160" s="24" t="s">
        <v>4</v>
      </c>
      <c r="D160" s="2" t="s">
        <v>465</v>
      </c>
      <c r="E160" s="12">
        <f t="shared" si="2"/>
        <v>4.55</v>
      </c>
      <c r="F160" s="2" t="s">
        <v>31</v>
      </c>
      <c r="G160" s="22" t="s">
        <v>4</v>
      </c>
    </row>
    <row r="161" spans="1:7" ht="30" customHeight="1" thickBot="1">
      <c r="A161" s="25" t="s">
        <v>4</v>
      </c>
      <c r="B161" s="24" t="s">
        <v>4</v>
      </c>
      <c r="C161" s="24" t="s">
        <v>4</v>
      </c>
      <c r="D161" s="2" t="s">
        <v>29</v>
      </c>
      <c r="E161" s="12">
        <f t="shared" si="2"/>
        <v>0.32500000000000001</v>
      </c>
      <c r="F161" s="2" t="s">
        <v>17</v>
      </c>
      <c r="G161" s="22" t="s">
        <v>4</v>
      </c>
    </row>
    <row r="162" spans="1:7" ht="30" customHeight="1" thickBot="1">
      <c r="A162" s="25" t="s">
        <v>4</v>
      </c>
      <c r="B162" s="24" t="s">
        <v>4</v>
      </c>
      <c r="C162" s="24" t="s">
        <v>4</v>
      </c>
      <c r="D162" s="2" t="s">
        <v>18</v>
      </c>
      <c r="E162" s="12">
        <f t="shared" si="2"/>
        <v>6.5000000000000002E-2</v>
      </c>
      <c r="F162" s="2" t="s">
        <v>30</v>
      </c>
      <c r="G162" s="22" t="s">
        <v>4</v>
      </c>
    </row>
    <row r="163" spans="1:7" ht="30" customHeight="1" thickBot="1">
      <c r="A163" s="25" t="s">
        <v>4</v>
      </c>
      <c r="B163" s="24" t="s">
        <v>7</v>
      </c>
      <c r="C163" s="3" t="s">
        <v>299</v>
      </c>
      <c r="D163" s="2" t="s">
        <v>359</v>
      </c>
      <c r="E163" s="12">
        <f t="shared" si="2"/>
        <v>19.5</v>
      </c>
      <c r="F163" s="2" t="s">
        <v>56</v>
      </c>
      <c r="G163" s="14"/>
    </row>
    <row r="164" spans="1:7" ht="30" customHeight="1" thickBot="1">
      <c r="A164" s="25" t="s">
        <v>4</v>
      </c>
      <c r="B164" s="24" t="s">
        <v>4</v>
      </c>
      <c r="C164" s="24" t="s">
        <v>300</v>
      </c>
      <c r="D164" s="2" t="s">
        <v>471</v>
      </c>
      <c r="E164" s="12">
        <f t="shared" si="2"/>
        <v>52</v>
      </c>
      <c r="F164" s="2" t="s">
        <v>40</v>
      </c>
      <c r="G164" s="22" t="s">
        <v>95</v>
      </c>
    </row>
    <row r="165" spans="1:7" ht="30" customHeight="1" thickBot="1">
      <c r="A165" s="25" t="s">
        <v>4</v>
      </c>
      <c r="B165" s="24" t="s">
        <v>4</v>
      </c>
      <c r="C165" s="24" t="s">
        <v>4</v>
      </c>
      <c r="D165" s="2" t="s">
        <v>427</v>
      </c>
      <c r="E165" s="12">
        <f t="shared" si="2"/>
        <v>6.5</v>
      </c>
      <c r="F165" s="2" t="s">
        <v>22</v>
      </c>
      <c r="G165" s="22" t="s">
        <v>4</v>
      </c>
    </row>
    <row r="166" spans="1:7" ht="30" customHeight="1" thickBot="1">
      <c r="A166" s="25" t="s">
        <v>4</v>
      </c>
      <c r="B166" s="24" t="s">
        <v>4</v>
      </c>
      <c r="C166" s="24" t="s">
        <v>4</v>
      </c>
      <c r="D166" s="2" t="s">
        <v>354</v>
      </c>
      <c r="E166" s="12">
        <f t="shared" si="2"/>
        <v>6.5</v>
      </c>
      <c r="F166" s="2" t="s">
        <v>22</v>
      </c>
      <c r="G166" s="22" t="s">
        <v>4</v>
      </c>
    </row>
    <row r="167" spans="1:7" ht="30" customHeight="1" thickBot="1">
      <c r="A167" s="25" t="s">
        <v>4</v>
      </c>
      <c r="B167" s="24" t="s">
        <v>4</v>
      </c>
      <c r="C167" s="24" t="s">
        <v>4</v>
      </c>
      <c r="D167" s="2" t="s">
        <v>333</v>
      </c>
      <c r="E167" s="12">
        <f t="shared" si="2"/>
        <v>4.55</v>
      </c>
      <c r="F167" s="2" t="s">
        <v>31</v>
      </c>
      <c r="G167" s="22" t="s">
        <v>4</v>
      </c>
    </row>
    <row r="168" spans="1:7" ht="30" customHeight="1" thickBot="1">
      <c r="A168" s="25" t="s">
        <v>4</v>
      </c>
      <c r="B168" s="24" t="s">
        <v>4</v>
      </c>
      <c r="C168" s="24" t="s">
        <v>4</v>
      </c>
      <c r="D168" s="2" t="s">
        <v>330</v>
      </c>
      <c r="E168" s="12">
        <f t="shared" si="2"/>
        <v>4.55</v>
      </c>
      <c r="F168" s="2" t="s">
        <v>31</v>
      </c>
      <c r="G168" s="22" t="s">
        <v>4</v>
      </c>
    </row>
    <row r="169" spans="1:7" ht="30" customHeight="1" thickBot="1">
      <c r="A169" s="25" t="s">
        <v>4</v>
      </c>
      <c r="B169" s="24" t="s">
        <v>4</v>
      </c>
      <c r="C169" s="24" t="s">
        <v>4</v>
      </c>
      <c r="D169" s="2" t="s">
        <v>319</v>
      </c>
      <c r="E169" s="12">
        <f t="shared" si="2"/>
        <v>3.25</v>
      </c>
      <c r="F169" s="2" t="s">
        <v>23</v>
      </c>
      <c r="G169" s="22" t="s">
        <v>4</v>
      </c>
    </row>
    <row r="170" spans="1:7" ht="30" customHeight="1" thickBot="1">
      <c r="A170" s="25" t="s">
        <v>4</v>
      </c>
      <c r="B170" s="24" t="s">
        <v>4</v>
      </c>
      <c r="C170" s="24" t="s">
        <v>4</v>
      </c>
      <c r="D170" s="2" t="s">
        <v>343</v>
      </c>
      <c r="E170" s="12">
        <f t="shared" si="2"/>
        <v>3.25</v>
      </c>
      <c r="F170" s="2" t="s">
        <v>23</v>
      </c>
      <c r="G170" s="22" t="s">
        <v>4</v>
      </c>
    </row>
    <row r="171" spans="1:7" ht="30" customHeight="1" thickBot="1">
      <c r="A171" s="25" t="s">
        <v>4</v>
      </c>
      <c r="B171" s="24" t="s">
        <v>4</v>
      </c>
      <c r="C171" s="24" t="s">
        <v>4</v>
      </c>
      <c r="D171" s="2" t="s">
        <v>57</v>
      </c>
      <c r="E171" s="12">
        <f t="shared" si="2"/>
        <v>1.9500000000000002</v>
      </c>
      <c r="F171" s="2" t="s">
        <v>24</v>
      </c>
      <c r="G171" s="22" t="s">
        <v>4</v>
      </c>
    </row>
    <row r="172" spans="1:7" ht="30" customHeight="1" thickBot="1">
      <c r="A172" s="25" t="s">
        <v>4</v>
      </c>
      <c r="B172" s="24" t="s">
        <v>4</v>
      </c>
      <c r="C172" s="24" t="s">
        <v>4</v>
      </c>
      <c r="D172" s="2" t="s">
        <v>329</v>
      </c>
      <c r="E172" s="12">
        <f t="shared" si="2"/>
        <v>1.9500000000000002</v>
      </c>
      <c r="F172" s="2" t="s">
        <v>24</v>
      </c>
      <c r="G172" s="22" t="s">
        <v>4</v>
      </c>
    </row>
    <row r="173" spans="1:7" ht="30" customHeight="1" thickBot="1">
      <c r="A173" s="25" t="s">
        <v>4</v>
      </c>
      <c r="B173" s="24" t="s">
        <v>4</v>
      </c>
      <c r="C173" s="24" t="s">
        <v>4</v>
      </c>
      <c r="D173" s="2" t="s">
        <v>316</v>
      </c>
      <c r="E173" s="12">
        <f t="shared" si="2"/>
        <v>0.65</v>
      </c>
      <c r="F173" s="2" t="s">
        <v>26</v>
      </c>
      <c r="G173" s="22" t="s">
        <v>4</v>
      </c>
    </row>
    <row r="174" spans="1:7" ht="30" customHeight="1" thickBot="1">
      <c r="A174" s="25" t="s">
        <v>4</v>
      </c>
      <c r="B174" s="24" t="s">
        <v>4</v>
      </c>
      <c r="C174" s="24" t="s">
        <v>4</v>
      </c>
      <c r="D174" s="2" t="s">
        <v>327</v>
      </c>
      <c r="E174" s="12">
        <f t="shared" ref="E174:E190" si="3">F174*0.65</f>
        <v>0.65</v>
      </c>
      <c r="F174" s="2" t="s">
        <v>26</v>
      </c>
      <c r="G174" s="22" t="s">
        <v>4</v>
      </c>
    </row>
    <row r="175" spans="1:7" ht="30" customHeight="1" thickBot="1">
      <c r="A175" s="25" t="s">
        <v>4</v>
      </c>
      <c r="B175" s="24" t="s">
        <v>4</v>
      </c>
      <c r="C175" s="24" t="s">
        <v>4</v>
      </c>
      <c r="D175" s="2" t="s">
        <v>312</v>
      </c>
      <c r="E175" s="12">
        <f t="shared" si="3"/>
        <v>0.65</v>
      </c>
      <c r="F175" s="2" t="s">
        <v>26</v>
      </c>
      <c r="G175" s="22" t="s">
        <v>4</v>
      </c>
    </row>
    <row r="176" spans="1:7" ht="30" customHeight="1" thickBot="1">
      <c r="A176" s="25" t="s">
        <v>4</v>
      </c>
      <c r="B176" s="24" t="s">
        <v>4</v>
      </c>
      <c r="C176" s="24" t="s">
        <v>4</v>
      </c>
      <c r="D176" s="2" t="s">
        <v>28</v>
      </c>
      <c r="E176" s="12">
        <f t="shared" si="3"/>
        <v>0.65</v>
      </c>
      <c r="F176" s="2" t="s">
        <v>26</v>
      </c>
      <c r="G176" s="22" t="s">
        <v>4</v>
      </c>
    </row>
    <row r="177" spans="1:7" ht="30" customHeight="1" thickBot="1">
      <c r="A177" s="25" t="s">
        <v>4</v>
      </c>
      <c r="B177" s="24" t="s">
        <v>4</v>
      </c>
      <c r="C177" s="24" t="s">
        <v>4</v>
      </c>
      <c r="D177" s="2" t="s">
        <v>470</v>
      </c>
      <c r="E177" s="12">
        <f t="shared" si="3"/>
        <v>0.32500000000000001</v>
      </c>
      <c r="F177" s="2" t="s">
        <v>17</v>
      </c>
      <c r="G177" s="22" t="s">
        <v>4</v>
      </c>
    </row>
    <row r="178" spans="1:7" ht="30" customHeight="1" thickBot="1">
      <c r="A178" s="25" t="s">
        <v>4</v>
      </c>
      <c r="B178" s="24" t="s">
        <v>4</v>
      </c>
      <c r="C178" s="24" t="s">
        <v>4</v>
      </c>
      <c r="D178" s="2" t="s">
        <v>370</v>
      </c>
      <c r="E178" s="12">
        <f t="shared" si="3"/>
        <v>0.32500000000000001</v>
      </c>
      <c r="F178" s="2" t="s">
        <v>17</v>
      </c>
      <c r="G178" s="22" t="s">
        <v>4</v>
      </c>
    </row>
    <row r="179" spans="1:7" ht="30" customHeight="1" thickBot="1">
      <c r="A179" s="25" t="s">
        <v>4</v>
      </c>
      <c r="B179" s="24" t="s">
        <v>4</v>
      </c>
      <c r="C179" s="24" t="s">
        <v>285</v>
      </c>
      <c r="D179" s="2" t="s">
        <v>468</v>
      </c>
      <c r="E179" s="12">
        <f t="shared" si="3"/>
        <v>22.75</v>
      </c>
      <c r="F179" s="2" t="s">
        <v>39</v>
      </c>
      <c r="G179" s="22" t="s">
        <v>96</v>
      </c>
    </row>
    <row r="180" spans="1:7" ht="30" customHeight="1" thickBot="1">
      <c r="A180" s="25" t="s">
        <v>4</v>
      </c>
      <c r="B180" s="24" t="s">
        <v>4</v>
      </c>
      <c r="C180" s="24" t="s">
        <v>4</v>
      </c>
      <c r="D180" s="2" t="s">
        <v>469</v>
      </c>
      <c r="E180" s="12">
        <f t="shared" si="3"/>
        <v>6.5</v>
      </c>
      <c r="F180" s="2" t="s">
        <v>22</v>
      </c>
      <c r="G180" s="22" t="s">
        <v>4</v>
      </c>
    </row>
    <row r="181" spans="1:7" ht="30" customHeight="1" thickBot="1">
      <c r="A181" s="25" t="s">
        <v>4</v>
      </c>
      <c r="B181" s="24" t="s">
        <v>4</v>
      </c>
      <c r="C181" s="24" t="s">
        <v>4</v>
      </c>
      <c r="D181" s="2" t="s">
        <v>367</v>
      </c>
      <c r="E181" s="12">
        <f t="shared" si="3"/>
        <v>1.3</v>
      </c>
      <c r="F181" s="2" t="s">
        <v>25</v>
      </c>
      <c r="G181" s="22" t="s">
        <v>4</v>
      </c>
    </row>
    <row r="182" spans="1:7" ht="30" customHeight="1" thickBot="1">
      <c r="A182" s="25" t="s">
        <v>4</v>
      </c>
      <c r="B182" s="24" t="s">
        <v>4</v>
      </c>
      <c r="C182" s="24" t="s">
        <v>4</v>
      </c>
      <c r="D182" s="2" t="s">
        <v>319</v>
      </c>
      <c r="E182" s="12">
        <f t="shared" si="3"/>
        <v>1.3</v>
      </c>
      <c r="F182" s="2" t="s">
        <v>25</v>
      </c>
      <c r="G182" s="22" t="s">
        <v>4</v>
      </c>
    </row>
    <row r="183" spans="1:7" ht="30" customHeight="1" thickBot="1">
      <c r="A183" s="25" t="s">
        <v>4</v>
      </c>
      <c r="B183" s="24" t="s">
        <v>4</v>
      </c>
      <c r="C183" s="24" t="s">
        <v>4</v>
      </c>
      <c r="D183" s="2" t="s">
        <v>28</v>
      </c>
      <c r="E183" s="12">
        <f t="shared" si="3"/>
        <v>1.3</v>
      </c>
      <c r="F183" s="2" t="s">
        <v>25</v>
      </c>
      <c r="G183" s="22" t="s">
        <v>4</v>
      </c>
    </row>
    <row r="184" spans="1:7" ht="30" customHeight="1" thickBot="1">
      <c r="A184" s="25" t="s">
        <v>4</v>
      </c>
      <c r="B184" s="24" t="s">
        <v>4</v>
      </c>
      <c r="C184" s="24" t="s">
        <v>4</v>
      </c>
      <c r="D184" s="2" t="s">
        <v>327</v>
      </c>
      <c r="E184" s="12">
        <f t="shared" si="3"/>
        <v>0.65</v>
      </c>
      <c r="F184" s="2" t="s">
        <v>26</v>
      </c>
      <c r="G184" s="22" t="s">
        <v>4</v>
      </c>
    </row>
    <row r="185" spans="1:7" ht="30" customHeight="1" thickBot="1">
      <c r="A185" s="25" t="s">
        <v>4</v>
      </c>
      <c r="B185" s="24" t="s">
        <v>4</v>
      </c>
      <c r="C185" s="24" t="s">
        <v>4</v>
      </c>
      <c r="D185" s="2" t="s">
        <v>366</v>
      </c>
      <c r="E185" s="12">
        <f t="shared" si="3"/>
        <v>0.32500000000000001</v>
      </c>
      <c r="F185" s="2" t="s">
        <v>17</v>
      </c>
      <c r="G185" s="22" t="s">
        <v>4</v>
      </c>
    </row>
    <row r="186" spans="1:7" ht="30" customHeight="1" thickBot="1">
      <c r="A186" s="25" t="s">
        <v>4</v>
      </c>
      <c r="B186" s="24" t="s">
        <v>4</v>
      </c>
      <c r="C186" s="24" t="s">
        <v>4</v>
      </c>
      <c r="D186" s="2" t="s">
        <v>29</v>
      </c>
      <c r="E186" s="12">
        <f t="shared" si="3"/>
        <v>0.32500000000000001</v>
      </c>
      <c r="F186" s="2" t="s">
        <v>17</v>
      </c>
      <c r="G186" s="22" t="s">
        <v>4</v>
      </c>
    </row>
    <row r="187" spans="1:7" ht="30" customHeight="1" thickBot="1">
      <c r="A187" s="25"/>
      <c r="B187" s="24"/>
      <c r="C187" s="3" t="s">
        <v>423</v>
      </c>
      <c r="D187" s="2" t="s">
        <v>363</v>
      </c>
      <c r="E187" s="16"/>
      <c r="F187" s="16">
        <v>20</v>
      </c>
      <c r="G187" s="14"/>
    </row>
    <row r="188" spans="1:7" ht="30" customHeight="1" thickBot="1">
      <c r="A188" s="25" t="s">
        <v>4</v>
      </c>
      <c r="B188" s="24" t="s">
        <v>4</v>
      </c>
      <c r="C188" s="3" t="s">
        <v>467</v>
      </c>
      <c r="D188" s="2" t="s">
        <v>431</v>
      </c>
      <c r="E188" s="16">
        <v>13</v>
      </c>
      <c r="F188" s="16"/>
      <c r="G188" s="14" t="s">
        <v>13</v>
      </c>
    </row>
    <row r="189" spans="1:7" ht="30" customHeight="1" thickBot="1">
      <c r="A189" s="25" t="s">
        <v>4</v>
      </c>
      <c r="B189" s="24" t="s">
        <v>8</v>
      </c>
      <c r="C189" s="3" t="s">
        <v>14</v>
      </c>
      <c r="D189" s="2" t="s">
        <v>14</v>
      </c>
      <c r="E189" s="16">
        <v>180</v>
      </c>
      <c r="F189" s="16">
        <v>100</v>
      </c>
      <c r="G189" s="14"/>
    </row>
    <row r="190" spans="1:7" ht="30" customHeight="1" thickBot="1">
      <c r="A190" s="25" t="s">
        <v>4</v>
      </c>
      <c r="B190" s="24" t="s">
        <v>4</v>
      </c>
      <c r="C190" s="3" t="s">
        <v>267</v>
      </c>
      <c r="D190" s="2" t="s">
        <v>466</v>
      </c>
      <c r="E190" s="12">
        <f t="shared" si="3"/>
        <v>13</v>
      </c>
      <c r="F190" s="2" t="s">
        <v>32</v>
      </c>
      <c r="G190" s="14" t="s">
        <v>13</v>
      </c>
    </row>
  </sheetData>
  <mergeCells count="75">
    <mergeCell ref="G151:G154"/>
    <mergeCell ref="B157:B158"/>
    <mergeCell ref="A159:A190"/>
    <mergeCell ref="B159:B162"/>
    <mergeCell ref="C159:C162"/>
    <mergeCell ref="G159:G162"/>
    <mergeCell ref="B163:B188"/>
    <mergeCell ref="C164:C178"/>
    <mergeCell ref="G164:G178"/>
    <mergeCell ref="C179:C186"/>
    <mergeCell ref="G179:G186"/>
    <mergeCell ref="B189:B190"/>
    <mergeCell ref="B128:B129"/>
    <mergeCell ref="A130:A158"/>
    <mergeCell ref="B130:B132"/>
    <mergeCell ref="C130:C132"/>
    <mergeCell ref="G130:G132"/>
    <mergeCell ref="B133:B156"/>
    <mergeCell ref="C134:C139"/>
    <mergeCell ref="G134:G139"/>
    <mergeCell ref="C140:C150"/>
    <mergeCell ref="G140:G150"/>
    <mergeCell ref="A91:A129"/>
    <mergeCell ref="B91:B94"/>
    <mergeCell ref="C91:C94"/>
    <mergeCell ref="G91:G94"/>
    <mergeCell ref="B95:B127"/>
    <mergeCell ref="C151:C154"/>
    <mergeCell ref="C115:C120"/>
    <mergeCell ref="G115:G120"/>
    <mergeCell ref="C121:C125"/>
    <mergeCell ref="G121:G125"/>
    <mergeCell ref="C106:C114"/>
    <mergeCell ref="G106:G114"/>
    <mergeCell ref="G77:G79"/>
    <mergeCell ref="C80:C86"/>
    <mergeCell ref="G80:G86"/>
    <mergeCell ref="B89:B90"/>
    <mergeCell ref="C96:C105"/>
    <mergeCell ref="G96:G105"/>
    <mergeCell ref="B60:B64"/>
    <mergeCell ref="C60:C63"/>
    <mergeCell ref="G60:G63"/>
    <mergeCell ref="A65:A90"/>
    <mergeCell ref="B65:B69"/>
    <mergeCell ref="C65:C69"/>
    <mergeCell ref="G65:G69"/>
    <mergeCell ref="B70:B88"/>
    <mergeCell ref="C71:C76"/>
    <mergeCell ref="G71:G76"/>
    <mergeCell ref="A35:A64"/>
    <mergeCell ref="B35:B38"/>
    <mergeCell ref="C35:C38"/>
    <mergeCell ref="G35:G38"/>
    <mergeCell ref="B39:B59"/>
    <mergeCell ref="C77:C79"/>
    <mergeCell ref="C40:C44"/>
    <mergeCell ref="G40:G44"/>
    <mergeCell ref="C45:C53"/>
    <mergeCell ref="G45:G53"/>
    <mergeCell ref="C54:C57"/>
    <mergeCell ref="G54:G57"/>
    <mergeCell ref="A1:F3"/>
    <mergeCell ref="A6:A34"/>
    <mergeCell ref="B6:B8"/>
    <mergeCell ref="C6:C8"/>
    <mergeCell ref="G6:G8"/>
    <mergeCell ref="B9:B32"/>
    <mergeCell ref="C10:C15"/>
    <mergeCell ref="G10:G15"/>
    <mergeCell ref="C16:C22"/>
    <mergeCell ref="G16:G22"/>
    <mergeCell ref="C23:C30"/>
    <mergeCell ref="G23:G30"/>
    <mergeCell ref="B33:B34"/>
  </mergeCells>
  <phoneticPr fontId="18" type="noConversion"/>
  <pageMargins left="0.70866141732283472" right="0.70866141732283472" top="0.74803149606299213" bottom="0.74803149606299213" header="0.31496062992125984" footer="0.31496062992125984"/>
  <pageSetup paperSize="9" scale="48" orientation="portrait" r:id="rId1"/>
  <rowBreaks count="5" manualBreakCount="5">
    <brk id="34" max="6" man="1"/>
    <brk id="64" max="6" man="1"/>
    <brk id="90" max="6" man="1"/>
    <brk id="129" max="6" man="1"/>
    <brk id="158" max="6" man="1"/>
  </rowBreaks>
  <colBreaks count="1" manualBreakCount="1">
    <brk id="7" max="189" man="1"/>
  </colBreaks>
  <ignoredErrors>
    <ignoredError sqref="F6:F191" numberStoredAsText="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03"/>
  <sheetViews>
    <sheetView topLeftCell="A157" zoomScaleNormal="100" workbookViewId="0">
      <selection activeCell="C162" sqref="C162:G167"/>
    </sheetView>
  </sheetViews>
  <sheetFormatPr defaultColWidth="9" defaultRowHeight="24"/>
  <cols>
    <col min="1" max="2" width="10.625" style="4" customWidth="1"/>
    <col min="3" max="4" width="20.625" style="4" customWidth="1"/>
    <col min="5" max="6" width="10.625" style="4" customWidth="1"/>
    <col min="7" max="7" width="80.625" style="4" customWidth="1"/>
    <col min="8" max="16384" width="9" style="1"/>
  </cols>
  <sheetData>
    <row r="1" spans="1:7" ht="17.100000000000001" customHeight="1">
      <c r="A1" s="23" t="s">
        <v>540</v>
      </c>
      <c r="B1" s="23"/>
      <c r="C1" s="23"/>
      <c r="D1" s="23"/>
      <c r="E1" s="23"/>
      <c r="F1" s="23"/>
      <c r="G1" s="5" t="s">
        <v>4</v>
      </c>
    </row>
    <row r="2" spans="1:7" ht="21.95" customHeight="1">
      <c r="A2" s="23"/>
      <c r="B2" s="23"/>
      <c r="C2" s="23"/>
      <c r="D2" s="23"/>
      <c r="E2" s="23"/>
      <c r="F2" s="23"/>
      <c r="G2" s="5" t="s">
        <v>4</v>
      </c>
    </row>
    <row r="3" spans="1:7" ht="21.95" customHeight="1">
      <c r="A3" s="23"/>
      <c r="B3" s="23"/>
      <c r="C3" s="23"/>
      <c r="D3" s="23"/>
      <c r="E3" s="23"/>
      <c r="F3" s="23"/>
      <c r="G3" s="5"/>
    </row>
    <row r="4" spans="1:7" ht="18" customHeight="1" thickBot="1">
      <c r="A4" s="6"/>
      <c r="B4" s="6"/>
      <c r="C4" s="6"/>
      <c r="D4" s="6"/>
      <c r="E4" s="7"/>
      <c r="F4" s="7"/>
      <c r="G4" s="5" t="s">
        <v>4</v>
      </c>
    </row>
    <row r="5" spans="1:7" ht="36" customHeight="1" thickBot="1">
      <c r="A5" s="8" t="s">
        <v>191</v>
      </c>
      <c r="B5" s="9" t="s">
        <v>0</v>
      </c>
      <c r="C5" s="9" t="s">
        <v>1</v>
      </c>
      <c r="D5" s="9" t="s">
        <v>2</v>
      </c>
      <c r="E5" s="10" t="s">
        <v>192</v>
      </c>
      <c r="F5" s="11" t="s">
        <v>193</v>
      </c>
      <c r="G5" s="13" t="s">
        <v>3</v>
      </c>
    </row>
    <row r="6" spans="1:7" ht="30" customHeight="1" thickBot="1">
      <c r="A6" s="25" t="s">
        <v>104</v>
      </c>
      <c r="B6" s="27" t="s">
        <v>6</v>
      </c>
      <c r="C6" s="26" t="s">
        <v>561</v>
      </c>
      <c r="D6" s="2" t="s">
        <v>14</v>
      </c>
      <c r="E6" s="12"/>
      <c r="F6" s="2" t="s">
        <v>76</v>
      </c>
      <c r="G6" s="22" t="s">
        <v>105</v>
      </c>
    </row>
    <row r="7" spans="1:7" ht="30" customHeight="1" thickBot="1">
      <c r="A7" s="25" t="s">
        <v>4</v>
      </c>
      <c r="B7" s="28"/>
      <c r="C7" s="24" t="s">
        <v>4</v>
      </c>
      <c r="D7" s="2" t="s">
        <v>457</v>
      </c>
      <c r="E7" s="12"/>
      <c r="F7" s="2" t="s">
        <v>32</v>
      </c>
      <c r="G7" s="22" t="s">
        <v>4</v>
      </c>
    </row>
    <row r="8" spans="1:7" ht="30" customHeight="1" thickBot="1">
      <c r="A8" s="25" t="s">
        <v>4</v>
      </c>
      <c r="B8" s="28"/>
      <c r="C8" s="24" t="s">
        <v>4</v>
      </c>
      <c r="D8" s="2" t="s">
        <v>456</v>
      </c>
      <c r="E8" s="12"/>
      <c r="F8" s="2" t="s">
        <v>23</v>
      </c>
      <c r="G8" s="22" t="s">
        <v>4</v>
      </c>
    </row>
    <row r="9" spans="1:7" ht="30" customHeight="1" thickBot="1">
      <c r="A9" s="25" t="s">
        <v>4</v>
      </c>
      <c r="B9" s="28"/>
      <c r="C9" s="24" t="s">
        <v>4</v>
      </c>
      <c r="D9" s="2" t="s">
        <v>18</v>
      </c>
      <c r="E9" s="12"/>
      <c r="F9" s="2" t="s">
        <v>19</v>
      </c>
      <c r="G9" s="22" t="s">
        <v>4</v>
      </c>
    </row>
    <row r="10" spans="1:7" ht="30" customHeight="1" thickBot="1">
      <c r="A10" s="25"/>
      <c r="B10" s="28"/>
      <c r="C10" s="26" t="s">
        <v>562</v>
      </c>
      <c r="D10" s="2" t="s">
        <v>14</v>
      </c>
      <c r="E10" s="12">
        <v>16.25</v>
      </c>
      <c r="F10" s="2"/>
      <c r="G10" s="22" t="s">
        <v>553</v>
      </c>
    </row>
    <row r="11" spans="1:7" ht="30" customHeight="1" thickBot="1">
      <c r="A11" s="25"/>
      <c r="B11" s="28"/>
      <c r="C11" s="24" t="s">
        <v>4</v>
      </c>
      <c r="D11" s="2" t="s">
        <v>554</v>
      </c>
      <c r="E11" s="12">
        <v>13</v>
      </c>
      <c r="F11" s="2"/>
      <c r="G11" s="22" t="s">
        <v>4</v>
      </c>
    </row>
    <row r="12" spans="1:7" ht="30" customHeight="1" thickBot="1">
      <c r="A12" s="25"/>
      <c r="B12" s="29"/>
      <c r="C12" s="24" t="s">
        <v>4</v>
      </c>
      <c r="D12" s="2" t="s">
        <v>18</v>
      </c>
      <c r="E12" s="12">
        <v>0.13</v>
      </c>
      <c r="F12" s="2"/>
      <c r="G12" s="22" t="s">
        <v>4</v>
      </c>
    </row>
    <row r="13" spans="1:7" ht="30" customHeight="1" thickBot="1">
      <c r="A13" s="25" t="s">
        <v>4</v>
      </c>
      <c r="B13" s="24" t="s">
        <v>7</v>
      </c>
      <c r="C13" s="3" t="s">
        <v>194</v>
      </c>
      <c r="D13" s="2" t="s">
        <v>359</v>
      </c>
      <c r="E13" s="12">
        <f t="shared" ref="E13:E27" si="0">F13*0.65</f>
        <v>35.75</v>
      </c>
      <c r="F13" s="2" t="s">
        <v>15</v>
      </c>
      <c r="G13" s="14"/>
    </row>
    <row r="14" spans="1:7" ht="30" customHeight="1" thickBot="1">
      <c r="A14" s="25" t="s">
        <v>4</v>
      </c>
      <c r="B14" s="24" t="s">
        <v>4</v>
      </c>
      <c r="C14" s="26" t="s">
        <v>301</v>
      </c>
      <c r="D14" s="2" t="s">
        <v>331</v>
      </c>
      <c r="E14" s="12">
        <f t="shared" si="0"/>
        <v>22.75</v>
      </c>
      <c r="F14" s="2" t="s">
        <v>39</v>
      </c>
      <c r="G14" s="22" t="s">
        <v>106</v>
      </c>
    </row>
    <row r="15" spans="1:7" ht="30" customHeight="1" thickBot="1">
      <c r="A15" s="25" t="s">
        <v>4</v>
      </c>
      <c r="B15" s="24" t="s">
        <v>4</v>
      </c>
      <c r="C15" s="24" t="s">
        <v>4</v>
      </c>
      <c r="D15" s="2" t="s">
        <v>455</v>
      </c>
      <c r="E15" s="12">
        <f t="shared" si="0"/>
        <v>1.9500000000000002</v>
      </c>
      <c r="F15" s="2" t="s">
        <v>24</v>
      </c>
      <c r="G15" s="22" t="s">
        <v>4</v>
      </c>
    </row>
    <row r="16" spans="1:7" ht="30" customHeight="1" thickBot="1">
      <c r="A16" s="25" t="s">
        <v>4</v>
      </c>
      <c r="B16" s="24" t="s">
        <v>4</v>
      </c>
      <c r="C16" s="24" t="s">
        <v>4</v>
      </c>
      <c r="D16" s="2" t="s">
        <v>329</v>
      </c>
      <c r="E16" s="12">
        <f t="shared" si="0"/>
        <v>1.9500000000000002</v>
      </c>
      <c r="F16" s="2" t="s">
        <v>24</v>
      </c>
      <c r="G16" s="22" t="s">
        <v>4</v>
      </c>
    </row>
    <row r="17" spans="1:7" ht="30" customHeight="1" thickBot="1">
      <c r="A17" s="25" t="s">
        <v>4</v>
      </c>
      <c r="B17" s="24" t="s">
        <v>4</v>
      </c>
      <c r="C17" s="24" t="s">
        <v>4</v>
      </c>
      <c r="D17" s="2" t="s">
        <v>312</v>
      </c>
      <c r="E17" s="12">
        <f t="shared" si="0"/>
        <v>1.3</v>
      </c>
      <c r="F17" s="2" t="s">
        <v>25</v>
      </c>
      <c r="G17" s="22" t="s">
        <v>4</v>
      </c>
    </row>
    <row r="18" spans="1:7" ht="30" customHeight="1" thickBot="1">
      <c r="A18" s="25" t="s">
        <v>4</v>
      </c>
      <c r="B18" s="24" t="s">
        <v>4</v>
      </c>
      <c r="C18" s="24" t="s">
        <v>4</v>
      </c>
      <c r="D18" s="2" t="s">
        <v>370</v>
      </c>
      <c r="E18" s="12">
        <f t="shared" si="0"/>
        <v>0.65</v>
      </c>
      <c r="F18" s="2" t="s">
        <v>26</v>
      </c>
      <c r="G18" s="22" t="s">
        <v>4</v>
      </c>
    </row>
    <row r="19" spans="1:7" ht="30" customHeight="1" thickBot="1">
      <c r="A19" s="25" t="s">
        <v>4</v>
      </c>
      <c r="B19" s="24" t="s">
        <v>4</v>
      </c>
      <c r="C19" s="24" t="s">
        <v>4</v>
      </c>
      <c r="D19" s="2" t="s">
        <v>327</v>
      </c>
      <c r="E19" s="12">
        <f t="shared" si="0"/>
        <v>0.65</v>
      </c>
      <c r="F19" s="2" t="s">
        <v>26</v>
      </c>
      <c r="G19" s="22" t="s">
        <v>4</v>
      </c>
    </row>
    <row r="20" spans="1:7" ht="30" customHeight="1" thickBot="1">
      <c r="A20" s="25" t="s">
        <v>4</v>
      </c>
      <c r="B20" s="24" t="s">
        <v>4</v>
      </c>
      <c r="C20" s="24" t="s">
        <v>235</v>
      </c>
      <c r="D20" s="2" t="s">
        <v>454</v>
      </c>
      <c r="E20" s="12">
        <f t="shared" si="0"/>
        <v>22.75</v>
      </c>
      <c r="F20" s="2" t="s">
        <v>39</v>
      </c>
      <c r="G20" s="22" t="s">
        <v>107</v>
      </c>
    </row>
    <row r="21" spans="1:7" ht="30" customHeight="1" thickBot="1">
      <c r="A21" s="25" t="s">
        <v>4</v>
      </c>
      <c r="B21" s="24" t="s">
        <v>4</v>
      </c>
      <c r="C21" s="24" t="s">
        <v>4</v>
      </c>
      <c r="D21" s="2" t="s">
        <v>319</v>
      </c>
      <c r="E21" s="12">
        <f t="shared" si="0"/>
        <v>3.25</v>
      </c>
      <c r="F21" s="2" t="s">
        <v>23</v>
      </c>
      <c r="G21" s="22" t="s">
        <v>4</v>
      </c>
    </row>
    <row r="22" spans="1:7" ht="30" customHeight="1" thickBot="1">
      <c r="A22" s="25" t="s">
        <v>4</v>
      </c>
      <c r="B22" s="24" t="s">
        <v>4</v>
      </c>
      <c r="C22" s="24" t="s">
        <v>4</v>
      </c>
      <c r="D22" s="2" t="s">
        <v>110</v>
      </c>
      <c r="E22" s="12">
        <f t="shared" si="0"/>
        <v>3.25</v>
      </c>
      <c r="F22" s="2" t="s">
        <v>23</v>
      </c>
      <c r="G22" s="22" t="s">
        <v>4</v>
      </c>
    </row>
    <row r="23" spans="1:7" ht="30" customHeight="1" thickBot="1">
      <c r="A23" s="25" t="s">
        <v>4</v>
      </c>
      <c r="B23" s="24" t="s">
        <v>4</v>
      </c>
      <c r="C23" s="24" t="s">
        <v>4</v>
      </c>
      <c r="D23" s="2" t="s">
        <v>453</v>
      </c>
      <c r="E23" s="12">
        <f t="shared" si="0"/>
        <v>3.25</v>
      </c>
      <c r="F23" s="2" t="s">
        <v>23</v>
      </c>
      <c r="G23" s="22" t="s">
        <v>4</v>
      </c>
    </row>
    <row r="24" spans="1:7" ht="30" customHeight="1" thickBot="1">
      <c r="A24" s="25" t="s">
        <v>4</v>
      </c>
      <c r="B24" s="24" t="s">
        <v>4</v>
      </c>
      <c r="C24" s="24" t="s">
        <v>4</v>
      </c>
      <c r="D24" s="2" t="s">
        <v>330</v>
      </c>
      <c r="E24" s="12">
        <f t="shared" si="0"/>
        <v>3.25</v>
      </c>
      <c r="F24" s="2" t="s">
        <v>23</v>
      </c>
      <c r="G24" s="22" t="s">
        <v>4</v>
      </c>
    </row>
    <row r="25" spans="1:7" ht="30" customHeight="1" thickBot="1">
      <c r="A25" s="25" t="s">
        <v>4</v>
      </c>
      <c r="B25" s="24" t="s">
        <v>4</v>
      </c>
      <c r="C25" s="24" t="s">
        <v>4</v>
      </c>
      <c r="D25" s="2" t="s">
        <v>316</v>
      </c>
      <c r="E25" s="12">
        <f t="shared" si="0"/>
        <v>1.9500000000000002</v>
      </c>
      <c r="F25" s="2" t="s">
        <v>24</v>
      </c>
      <c r="G25" s="22" t="s">
        <v>4</v>
      </c>
    </row>
    <row r="26" spans="1:7" ht="30" customHeight="1" thickBot="1">
      <c r="A26" s="25" t="s">
        <v>4</v>
      </c>
      <c r="B26" s="24" t="s">
        <v>4</v>
      </c>
      <c r="C26" s="24" t="s">
        <v>4</v>
      </c>
      <c r="D26" s="2" t="s">
        <v>326</v>
      </c>
      <c r="E26" s="12">
        <f t="shared" si="0"/>
        <v>0.65</v>
      </c>
      <c r="F26" s="2" t="s">
        <v>26</v>
      </c>
      <c r="G26" s="22" t="s">
        <v>4</v>
      </c>
    </row>
    <row r="27" spans="1:7" ht="30" customHeight="1" thickBot="1">
      <c r="A27" s="25" t="s">
        <v>4</v>
      </c>
      <c r="B27" s="24" t="s">
        <v>4</v>
      </c>
      <c r="C27" s="24" t="s">
        <v>4</v>
      </c>
      <c r="D27" s="2" t="s">
        <v>327</v>
      </c>
      <c r="E27" s="12">
        <f t="shared" si="0"/>
        <v>0.45499999999999996</v>
      </c>
      <c r="F27" s="2" t="s">
        <v>111</v>
      </c>
      <c r="G27" s="22" t="s">
        <v>4</v>
      </c>
    </row>
    <row r="28" spans="1:7" ht="30" customHeight="1" thickBot="1">
      <c r="A28" s="25" t="s">
        <v>4</v>
      </c>
      <c r="B28" s="24" t="s">
        <v>4</v>
      </c>
      <c r="C28" s="24" t="s">
        <v>236</v>
      </c>
      <c r="D28" s="2" t="s">
        <v>340</v>
      </c>
      <c r="E28" s="12">
        <f t="shared" ref="E28:E91" si="1">F28*0.65</f>
        <v>22.75</v>
      </c>
      <c r="F28" s="2" t="s">
        <v>39</v>
      </c>
      <c r="G28" s="22" t="s">
        <v>108</v>
      </c>
    </row>
    <row r="29" spans="1:7" ht="30" customHeight="1" thickBot="1">
      <c r="A29" s="25" t="s">
        <v>4</v>
      </c>
      <c r="B29" s="24" t="s">
        <v>4</v>
      </c>
      <c r="C29" s="24" t="s">
        <v>4</v>
      </c>
      <c r="D29" s="2" t="s">
        <v>372</v>
      </c>
      <c r="E29" s="12">
        <f t="shared" si="1"/>
        <v>1.9500000000000002</v>
      </c>
      <c r="F29" s="2" t="s">
        <v>24</v>
      </c>
      <c r="G29" s="22" t="s">
        <v>4</v>
      </c>
    </row>
    <row r="30" spans="1:7" ht="30" customHeight="1" thickBot="1">
      <c r="A30" s="25" t="s">
        <v>4</v>
      </c>
      <c r="B30" s="24" t="s">
        <v>4</v>
      </c>
      <c r="C30" s="24" t="s">
        <v>4</v>
      </c>
      <c r="D30" s="2" t="s">
        <v>367</v>
      </c>
      <c r="E30" s="12">
        <f t="shared" si="1"/>
        <v>0.65</v>
      </c>
      <c r="F30" s="2" t="s">
        <v>26</v>
      </c>
      <c r="G30" s="22" t="s">
        <v>4</v>
      </c>
    </row>
    <row r="31" spans="1:7" ht="30" customHeight="1" thickBot="1">
      <c r="A31" s="25" t="s">
        <v>4</v>
      </c>
      <c r="B31" s="24" t="s">
        <v>4</v>
      </c>
      <c r="C31" s="24" t="s">
        <v>4</v>
      </c>
      <c r="D31" s="2" t="s">
        <v>29</v>
      </c>
      <c r="E31" s="12">
        <f t="shared" si="1"/>
        <v>0.65</v>
      </c>
      <c r="F31" s="2" t="s">
        <v>26</v>
      </c>
      <c r="G31" s="22" t="s">
        <v>4</v>
      </c>
    </row>
    <row r="32" spans="1:7" ht="30" customHeight="1" thickBot="1">
      <c r="A32" s="25" t="s">
        <v>4</v>
      </c>
      <c r="B32" s="24" t="s">
        <v>4</v>
      </c>
      <c r="C32" s="24" t="s">
        <v>4</v>
      </c>
      <c r="D32" s="2" t="s">
        <v>326</v>
      </c>
      <c r="E32" s="12">
        <f t="shared" si="1"/>
        <v>0.65</v>
      </c>
      <c r="F32" s="2" t="s">
        <v>26</v>
      </c>
      <c r="G32" s="22" t="s">
        <v>4</v>
      </c>
    </row>
    <row r="33" spans="1:7" ht="30" customHeight="1" thickBot="1">
      <c r="A33" s="25"/>
      <c r="B33" s="24"/>
      <c r="C33" s="3" t="s">
        <v>443</v>
      </c>
      <c r="D33" s="2" t="s">
        <v>363</v>
      </c>
      <c r="E33" s="16"/>
      <c r="F33" s="16">
        <v>20</v>
      </c>
      <c r="G33" s="14"/>
    </row>
    <row r="34" spans="1:7" ht="30" customHeight="1" thickBot="1">
      <c r="A34" s="25" t="s">
        <v>4</v>
      </c>
      <c r="B34" s="24" t="s">
        <v>4</v>
      </c>
      <c r="C34" s="3" t="s">
        <v>452</v>
      </c>
      <c r="D34" s="2" t="s">
        <v>365</v>
      </c>
      <c r="E34" s="16">
        <v>13</v>
      </c>
      <c r="F34" s="16"/>
      <c r="G34" s="14" t="s">
        <v>13</v>
      </c>
    </row>
    <row r="35" spans="1:7" ht="30" customHeight="1" thickBot="1">
      <c r="A35" s="25" t="s">
        <v>4</v>
      </c>
      <c r="B35" s="24" t="s">
        <v>8</v>
      </c>
      <c r="C35" s="3" t="s">
        <v>14</v>
      </c>
      <c r="D35" s="2" t="s">
        <v>14</v>
      </c>
      <c r="E35" s="16">
        <v>180</v>
      </c>
      <c r="F35" s="16">
        <v>100</v>
      </c>
      <c r="G35" s="14"/>
    </row>
    <row r="36" spans="1:7" ht="30" customHeight="1" thickBot="1">
      <c r="A36" s="25" t="s">
        <v>4</v>
      </c>
      <c r="B36" s="24" t="s">
        <v>4</v>
      </c>
      <c r="C36" s="3" t="s">
        <v>109</v>
      </c>
      <c r="D36" s="2" t="s">
        <v>109</v>
      </c>
      <c r="E36" s="12">
        <f t="shared" si="1"/>
        <v>32.5</v>
      </c>
      <c r="F36" s="2" t="s">
        <v>33</v>
      </c>
      <c r="G36" s="14" t="s">
        <v>13</v>
      </c>
    </row>
    <row r="37" spans="1:7" ht="30" customHeight="1" thickBot="1">
      <c r="A37" s="25" t="s">
        <v>112</v>
      </c>
      <c r="B37" s="24" t="s">
        <v>6</v>
      </c>
      <c r="C37" s="24" t="s">
        <v>237</v>
      </c>
      <c r="D37" s="2" t="s">
        <v>359</v>
      </c>
      <c r="E37" s="12">
        <f t="shared" si="1"/>
        <v>10.4</v>
      </c>
      <c r="F37" s="2" t="s">
        <v>16</v>
      </c>
      <c r="G37" s="22" t="s">
        <v>113</v>
      </c>
    </row>
    <row r="38" spans="1:7" ht="30" customHeight="1" thickBot="1">
      <c r="A38" s="25" t="s">
        <v>4</v>
      </c>
      <c r="B38" s="24" t="s">
        <v>4</v>
      </c>
      <c r="C38" s="24" t="s">
        <v>4</v>
      </c>
      <c r="D38" s="2" t="s">
        <v>344</v>
      </c>
      <c r="E38" s="12">
        <f t="shared" si="1"/>
        <v>6.5</v>
      </c>
      <c r="F38" s="2" t="s">
        <v>22</v>
      </c>
      <c r="G38" s="22" t="s">
        <v>4</v>
      </c>
    </row>
    <row r="39" spans="1:7" ht="30" customHeight="1" thickBot="1">
      <c r="A39" s="25" t="s">
        <v>4</v>
      </c>
      <c r="B39" s="24" t="s">
        <v>4</v>
      </c>
      <c r="C39" s="24" t="s">
        <v>4</v>
      </c>
      <c r="D39" s="2" t="s">
        <v>316</v>
      </c>
      <c r="E39" s="12">
        <f t="shared" si="1"/>
        <v>0.65</v>
      </c>
      <c r="F39" s="2" t="s">
        <v>26</v>
      </c>
      <c r="G39" s="22" t="s">
        <v>4</v>
      </c>
    </row>
    <row r="40" spans="1:7" ht="30" customHeight="1" thickBot="1">
      <c r="A40" s="25" t="s">
        <v>4</v>
      </c>
      <c r="B40" s="24" t="s">
        <v>4</v>
      </c>
      <c r="C40" s="24" t="s">
        <v>4</v>
      </c>
      <c r="D40" s="2" t="s">
        <v>29</v>
      </c>
      <c r="E40" s="12">
        <f t="shared" si="1"/>
        <v>0.65</v>
      </c>
      <c r="F40" s="2" t="s">
        <v>26</v>
      </c>
      <c r="G40" s="22" t="s">
        <v>4</v>
      </c>
    </row>
    <row r="41" spans="1:7" ht="30" customHeight="1" thickBot="1">
      <c r="A41" s="25" t="s">
        <v>4</v>
      </c>
      <c r="B41" s="24" t="s">
        <v>4</v>
      </c>
      <c r="C41" s="24" t="s">
        <v>4</v>
      </c>
      <c r="D41" s="2" t="s">
        <v>327</v>
      </c>
      <c r="E41" s="12">
        <f t="shared" si="1"/>
        <v>0.13</v>
      </c>
      <c r="F41" s="2" t="s">
        <v>19</v>
      </c>
      <c r="G41" s="22" t="s">
        <v>4</v>
      </c>
    </row>
    <row r="42" spans="1:7" ht="30" customHeight="1" thickBot="1">
      <c r="A42" s="25" t="s">
        <v>4</v>
      </c>
      <c r="B42" s="24" t="s">
        <v>4</v>
      </c>
      <c r="C42" s="24" t="s">
        <v>4</v>
      </c>
      <c r="D42" s="2" t="s">
        <v>18</v>
      </c>
      <c r="E42" s="12">
        <f t="shared" si="1"/>
        <v>6.5000000000000002E-2</v>
      </c>
      <c r="F42" s="2" t="s">
        <v>30</v>
      </c>
      <c r="G42" s="22" t="s">
        <v>4</v>
      </c>
    </row>
    <row r="43" spans="1:7" ht="30" customHeight="1" thickBot="1">
      <c r="A43" s="25" t="s">
        <v>4</v>
      </c>
      <c r="B43" s="24" t="s">
        <v>7</v>
      </c>
      <c r="C43" s="3" t="s">
        <v>194</v>
      </c>
      <c r="D43" s="2" t="s">
        <v>359</v>
      </c>
      <c r="E43" s="12">
        <f t="shared" si="1"/>
        <v>35.75</v>
      </c>
      <c r="F43" s="2" t="s">
        <v>15</v>
      </c>
      <c r="G43" s="14"/>
    </row>
    <row r="44" spans="1:7" ht="30" customHeight="1" thickBot="1">
      <c r="A44" s="25" t="s">
        <v>4</v>
      </c>
      <c r="B44" s="24" t="s">
        <v>4</v>
      </c>
      <c r="C44" s="24" t="s">
        <v>238</v>
      </c>
      <c r="D44" s="2" t="s">
        <v>404</v>
      </c>
      <c r="E44" s="12">
        <f t="shared" si="1"/>
        <v>19.5</v>
      </c>
      <c r="F44" s="2" t="s">
        <v>56</v>
      </c>
      <c r="G44" s="22" t="s">
        <v>114</v>
      </c>
    </row>
    <row r="45" spans="1:7" ht="30" customHeight="1" thickBot="1">
      <c r="A45" s="25" t="s">
        <v>4</v>
      </c>
      <c r="B45" s="24" t="s">
        <v>4</v>
      </c>
      <c r="C45" s="24" t="s">
        <v>4</v>
      </c>
      <c r="D45" s="2" t="s">
        <v>329</v>
      </c>
      <c r="E45" s="12">
        <f t="shared" si="1"/>
        <v>1.9500000000000002</v>
      </c>
      <c r="F45" s="2" t="s">
        <v>24</v>
      </c>
      <c r="G45" s="22" t="s">
        <v>4</v>
      </c>
    </row>
    <row r="46" spans="1:7" ht="30" customHeight="1" thickBot="1">
      <c r="A46" s="25" t="s">
        <v>4</v>
      </c>
      <c r="B46" s="24" t="s">
        <v>4</v>
      </c>
      <c r="C46" s="24" t="s">
        <v>4</v>
      </c>
      <c r="D46" s="2" t="s">
        <v>312</v>
      </c>
      <c r="E46" s="12">
        <f t="shared" si="1"/>
        <v>1.3</v>
      </c>
      <c r="F46" s="2" t="s">
        <v>25</v>
      </c>
      <c r="G46" s="22" t="s">
        <v>4</v>
      </c>
    </row>
    <row r="47" spans="1:7" ht="30" customHeight="1" thickBot="1">
      <c r="A47" s="25" t="s">
        <v>4</v>
      </c>
      <c r="B47" s="24" t="s">
        <v>4</v>
      </c>
      <c r="C47" s="24" t="s">
        <v>4</v>
      </c>
      <c r="D47" s="2" t="s">
        <v>316</v>
      </c>
      <c r="E47" s="12">
        <f t="shared" si="1"/>
        <v>0.65</v>
      </c>
      <c r="F47" s="2" t="s">
        <v>26</v>
      </c>
      <c r="G47" s="22" t="s">
        <v>4</v>
      </c>
    </row>
    <row r="48" spans="1:7" ht="30" customHeight="1" thickBot="1">
      <c r="A48" s="25" t="s">
        <v>4</v>
      </c>
      <c r="B48" s="24" t="s">
        <v>4</v>
      </c>
      <c r="C48" s="24" t="s">
        <v>4</v>
      </c>
      <c r="D48" s="2" t="s">
        <v>370</v>
      </c>
      <c r="E48" s="12">
        <f t="shared" si="1"/>
        <v>0.65</v>
      </c>
      <c r="F48" s="2" t="s">
        <v>26</v>
      </c>
      <c r="G48" s="22" t="s">
        <v>4</v>
      </c>
    </row>
    <row r="49" spans="1:7" ht="30" customHeight="1" thickBot="1">
      <c r="A49" s="25" t="s">
        <v>4</v>
      </c>
      <c r="B49" s="24" t="s">
        <v>4</v>
      </c>
      <c r="C49" s="24" t="s">
        <v>4</v>
      </c>
      <c r="D49" s="2" t="s">
        <v>327</v>
      </c>
      <c r="E49" s="12">
        <f t="shared" si="1"/>
        <v>0.65</v>
      </c>
      <c r="F49" s="2" t="s">
        <v>26</v>
      </c>
      <c r="G49" s="22" t="s">
        <v>4</v>
      </c>
    </row>
    <row r="50" spans="1:7" ht="30" customHeight="1" thickBot="1">
      <c r="A50" s="25" t="s">
        <v>4</v>
      </c>
      <c r="B50" s="24" t="s">
        <v>4</v>
      </c>
      <c r="C50" s="24" t="s">
        <v>4</v>
      </c>
      <c r="D50" s="2" t="s">
        <v>18</v>
      </c>
      <c r="E50" s="12">
        <f t="shared" si="1"/>
        <v>0.13</v>
      </c>
      <c r="F50" s="2" t="s">
        <v>19</v>
      </c>
      <c r="G50" s="22" t="s">
        <v>4</v>
      </c>
    </row>
    <row r="51" spans="1:7" ht="30" customHeight="1" thickBot="1">
      <c r="A51" s="25" t="s">
        <v>4</v>
      </c>
      <c r="B51" s="24" t="s">
        <v>4</v>
      </c>
      <c r="C51" s="24" t="s">
        <v>239</v>
      </c>
      <c r="D51" s="2" t="s">
        <v>355</v>
      </c>
      <c r="E51" s="12">
        <f t="shared" si="1"/>
        <v>29.25</v>
      </c>
      <c r="F51" s="2" t="s">
        <v>27</v>
      </c>
      <c r="G51" s="22" t="s">
        <v>115</v>
      </c>
    </row>
    <row r="52" spans="1:7" ht="30" customHeight="1" thickBot="1">
      <c r="A52" s="25" t="s">
        <v>4</v>
      </c>
      <c r="B52" s="24" t="s">
        <v>4</v>
      </c>
      <c r="C52" s="24" t="s">
        <v>4</v>
      </c>
      <c r="D52" s="2" t="s">
        <v>451</v>
      </c>
      <c r="E52" s="12">
        <f t="shared" si="1"/>
        <v>1.9500000000000002</v>
      </c>
      <c r="F52" s="2" t="s">
        <v>24</v>
      </c>
      <c r="G52" s="22" t="s">
        <v>4</v>
      </c>
    </row>
    <row r="53" spans="1:7" ht="30" customHeight="1" thickBot="1">
      <c r="A53" s="25" t="s">
        <v>4</v>
      </c>
      <c r="B53" s="24" t="s">
        <v>4</v>
      </c>
      <c r="C53" s="24" t="s">
        <v>4</v>
      </c>
      <c r="D53" s="2" t="s">
        <v>28</v>
      </c>
      <c r="E53" s="12">
        <f t="shared" si="1"/>
        <v>0.97500000000000009</v>
      </c>
      <c r="F53" s="2" t="s">
        <v>54</v>
      </c>
      <c r="G53" s="22" t="s">
        <v>4</v>
      </c>
    </row>
    <row r="54" spans="1:7" ht="30" customHeight="1" thickBot="1">
      <c r="A54" s="25" t="s">
        <v>4</v>
      </c>
      <c r="B54" s="24" t="s">
        <v>4</v>
      </c>
      <c r="C54" s="24" t="s">
        <v>4</v>
      </c>
      <c r="D54" s="2" t="s">
        <v>18</v>
      </c>
      <c r="E54" s="12">
        <f t="shared" si="1"/>
        <v>0.13</v>
      </c>
      <c r="F54" s="2" t="s">
        <v>19</v>
      </c>
      <c r="G54" s="22" t="s">
        <v>4</v>
      </c>
    </row>
    <row r="55" spans="1:7" ht="30" customHeight="1" thickBot="1">
      <c r="A55" s="25" t="s">
        <v>4</v>
      </c>
      <c r="B55" s="24" t="s">
        <v>4</v>
      </c>
      <c r="C55" s="24" t="s">
        <v>240</v>
      </c>
      <c r="D55" s="2" t="s">
        <v>361</v>
      </c>
      <c r="E55" s="12">
        <f t="shared" si="1"/>
        <v>32.5</v>
      </c>
      <c r="F55" s="2" t="s">
        <v>33</v>
      </c>
      <c r="G55" s="22" t="s">
        <v>116</v>
      </c>
    </row>
    <row r="56" spans="1:7" ht="30" customHeight="1" thickBot="1">
      <c r="A56" s="25" t="s">
        <v>4</v>
      </c>
      <c r="B56" s="24" t="s">
        <v>4</v>
      </c>
      <c r="C56" s="24" t="s">
        <v>4</v>
      </c>
      <c r="D56" s="2" t="s">
        <v>367</v>
      </c>
      <c r="E56" s="12">
        <f t="shared" si="1"/>
        <v>1.9500000000000002</v>
      </c>
      <c r="F56" s="2" t="s">
        <v>24</v>
      </c>
      <c r="G56" s="22" t="s">
        <v>4</v>
      </c>
    </row>
    <row r="57" spans="1:7" ht="30" customHeight="1" thickBot="1">
      <c r="A57" s="25" t="s">
        <v>4</v>
      </c>
      <c r="B57" s="24" t="s">
        <v>4</v>
      </c>
      <c r="C57" s="24" t="s">
        <v>4</v>
      </c>
      <c r="D57" s="2" t="s">
        <v>366</v>
      </c>
      <c r="E57" s="12">
        <f t="shared" si="1"/>
        <v>0.65</v>
      </c>
      <c r="F57" s="2" t="s">
        <v>26</v>
      </c>
      <c r="G57" s="22" t="s">
        <v>4</v>
      </c>
    </row>
    <row r="58" spans="1:7" ht="30" customHeight="1" thickBot="1">
      <c r="A58" s="25" t="s">
        <v>4</v>
      </c>
      <c r="B58" s="24" t="s">
        <v>4</v>
      </c>
      <c r="C58" s="24" t="s">
        <v>4</v>
      </c>
      <c r="D58" s="2" t="s">
        <v>29</v>
      </c>
      <c r="E58" s="12">
        <f t="shared" si="1"/>
        <v>0.65</v>
      </c>
      <c r="F58" s="2" t="s">
        <v>26</v>
      </c>
      <c r="G58" s="22" t="s">
        <v>4</v>
      </c>
    </row>
    <row r="59" spans="1:7" ht="30" customHeight="1" thickBot="1">
      <c r="A59" s="25" t="s">
        <v>4</v>
      </c>
      <c r="B59" s="24" t="s">
        <v>4</v>
      </c>
      <c r="C59" s="24" t="s">
        <v>4</v>
      </c>
      <c r="D59" s="2" t="s">
        <v>326</v>
      </c>
      <c r="E59" s="12">
        <f t="shared" si="1"/>
        <v>0.65</v>
      </c>
      <c r="F59" s="2" t="s">
        <v>26</v>
      </c>
      <c r="G59" s="22" t="s">
        <v>4</v>
      </c>
    </row>
    <row r="60" spans="1:7" ht="30" customHeight="1" thickBot="1">
      <c r="A60" s="25"/>
      <c r="B60" s="24"/>
      <c r="C60" s="15" t="s">
        <v>449</v>
      </c>
      <c r="D60" s="2" t="s">
        <v>322</v>
      </c>
      <c r="E60" s="16"/>
      <c r="F60" s="16">
        <v>20</v>
      </c>
      <c r="G60" s="14"/>
    </row>
    <row r="61" spans="1:7" ht="30" customHeight="1" thickBot="1">
      <c r="A61" s="25" t="s">
        <v>4</v>
      </c>
      <c r="B61" s="24" t="s">
        <v>4</v>
      </c>
      <c r="C61" s="15" t="s">
        <v>323</v>
      </c>
      <c r="D61" s="2" t="s">
        <v>450</v>
      </c>
      <c r="E61" s="16">
        <v>13</v>
      </c>
      <c r="F61" s="16"/>
      <c r="G61" s="14" t="s">
        <v>13</v>
      </c>
    </row>
    <row r="62" spans="1:7" ht="30" customHeight="1" thickBot="1">
      <c r="A62" s="25" t="s">
        <v>4</v>
      </c>
      <c r="B62" s="24" t="s">
        <v>8</v>
      </c>
      <c r="C62" s="24" t="s">
        <v>302</v>
      </c>
      <c r="D62" s="2" t="s">
        <v>448</v>
      </c>
      <c r="E62" s="12">
        <f t="shared" si="1"/>
        <v>9.75</v>
      </c>
      <c r="F62" s="2" t="s">
        <v>21</v>
      </c>
      <c r="G62" s="22" t="s">
        <v>117</v>
      </c>
    </row>
    <row r="63" spans="1:7" ht="30" customHeight="1" thickBot="1">
      <c r="A63" s="25" t="s">
        <v>4</v>
      </c>
      <c r="B63" s="24" t="s">
        <v>4</v>
      </c>
      <c r="C63" s="24" t="s">
        <v>4</v>
      </c>
      <c r="D63" s="2" t="s">
        <v>118</v>
      </c>
      <c r="E63" s="12">
        <f t="shared" si="1"/>
        <v>6.5</v>
      </c>
      <c r="F63" s="2" t="s">
        <v>22</v>
      </c>
      <c r="G63" s="22" t="s">
        <v>4</v>
      </c>
    </row>
    <row r="64" spans="1:7" ht="30" customHeight="1" thickBot="1">
      <c r="A64" s="25" t="s">
        <v>4</v>
      </c>
      <c r="B64" s="24" t="s">
        <v>4</v>
      </c>
      <c r="C64" s="24" t="s">
        <v>4</v>
      </c>
      <c r="D64" s="2" t="s">
        <v>345</v>
      </c>
      <c r="E64" s="12">
        <f t="shared" si="1"/>
        <v>3.25</v>
      </c>
      <c r="F64" s="2" t="s">
        <v>23</v>
      </c>
      <c r="G64" s="22" t="s">
        <v>4</v>
      </c>
    </row>
    <row r="65" spans="1:7" ht="30" customHeight="1" thickBot="1">
      <c r="A65" s="25" t="s">
        <v>4</v>
      </c>
      <c r="B65" s="24" t="s">
        <v>4</v>
      </c>
      <c r="C65" s="24" t="s">
        <v>4</v>
      </c>
      <c r="D65" s="2" t="s">
        <v>338</v>
      </c>
      <c r="E65" s="12">
        <f t="shared" si="1"/>
        <v>1.9500000000000002</v>
      </c>
      <c r="F65" s="2" t="s">
        <v>24</v>
      </c>
      <c r="G65" s="22" t="s">
        <v>4</v>
      </c>
    </row>
    <row r="66" spans="1:7" ht="30" customHeight="1" thickBot="1">
      <c r="A66" s="25" t="s">
        <v>4</v>
      </c>
      <c r="B66" s="24" t="s">
        <v>4</v>
      </c>
      <c r="C66" s="24" t="s">
        <v>4</v>
      </c>
      <c r="D66" s="2" t="s">
        <v>330</v>
      </c>
      <c r="E66" s="12">
        <f t="shared" si="1"/>
        <v>1.9500000000000002</v>
      </c>
      <c r="F66" s="2" t="s">
        <v>24</v>
      </c>
      <c r="G66" s="22" t="s">
        <v>4</v>
      </c>
    </row>
    <row r="67" spans="1:7" ht="30" customHeight="1" thickBot="1">
      <c r="A67" s="25" t="s">
        <v>4</v>
      </c>
      <c r="B67" s="24" t="s">
        <v>4</v>
      </c>
      <c r="C67" s="24" t="s">
        <v>4</v>
      </c>
      <c r="D67" s="2" t="s">
        <v>28</v>
      </c>
      <c r="E67" s="12">
        <f t="shared" si="1"/>
        <v>1.3</v>
      </c>
      <c r="F67" s="2" t="s">
        <v>25</v>
      </c>
      <c r="G67" s="22" t="s">
        <v>4</v>
      </c>
    </row>
    <row r="68" spans="1:7" ht="30" customHeight="1" thickBot="1">
      <c r="A68" s="25" t="s">
        <v>4</v>
      </c>
      <c r="B68" s="24" t="s">
        <v>4</v>
      </c>
      <c r="C68" s="24" t="s">
        <v>4</v>
      </c>
      <c r="D68" s="2" t="s">
        <v>18</v>
      </c>
      <c r="E68" s="12">
        <f t="shared" si="1"/>
        <v>0.65</v>
      </c>
      <c r="F68" s="2" t="s">
        <v>26</v>
      </c>
      <c r="G68" s="22" t="s">
        <v>4</v>
      </c>
    </row>
    <row r="69" spans="1:7" ht="30" customHeight="1" thickBot="1">
      <c r="A69" s="25" t="s">
        <v>4</v>
      </c>
      <c r="B69" s="24" t="s">
        <v>4</v>
      </c>
      <c r="C69" s="24" t="s">
        <v>4</v>
      </c>
      <c r="D69" s="2" t="s">
        <v>327</v>
      </c>
      <c r="E69" s="12">
        <f t="shared" si="1"/>
        <v>0.32500000000000001</v>
      </c>
      <c r="F69" s="2" t="s">
        <v>17</v>
      </c>
      <c r="G69" s="22" t="s">
        <v>4</v>
      </c>
    </row>
    <row r="70" spans="1:7" ht="30" customHeight="1" thickBot="1">
      <c r="A70" s="25" t="s">
        <v>4</v>
      </c>
      <c r="B70" s="24" t="s">
        <v>4</v>
      </c>
      <c r="C70" s="3" t="s">
        <v>14</v>
      </c>
      <c r="D70" s="2" t="s">
        <v>14</v>
      </c>
      <c r="E70" s="16">
        <v>180</v>
      </c>
      <c r="F70" s="16">
        <v>100</v>
      </c>
      <c r="G70" s="14"/>
    </row>
    <row r="71" spans="1:7" ht="30" customHeight="1" thickBot="1">
      <c r="A71" s="25" t="s">
        <v>119</v>
      </c>
      <c r="B71" s="24" t="s">
        <v>6</v>
      </c>
      <c r="C71" s="24" t="s">
        <v>213</v>
      </c>
      <c r="D71" s="2" t="s">
        <v>447</v>
      </c>
      <c r="E71" s="12">
        <f t="shared" si="1"/>
        <v>22.75</v>
      </c>
      <c r="F71" s="2" t="s">
        <v>39</v>
      </c>
      <c r="G71" s="22" t="s">
        <v>120</v>
      </c>
    </row>
    <row r="72" spans="1:7" ht="30" customHeight="1" thickBot="1">
      <c r="A72" s="25" t="s">
        <v>4</v>
      </c>
      <c r="B72" s="24" t="s">
        <v>4</v>
      </c>
      <c r="C72" s="24" t="s">
        <v>4</v>
      </c>
      <c r="D72" s="2" t="s">
        <v>408</v>
      </c>
      <c r="E72" s="12">
        <f t="shared" si="1"/>
        <v>6.5</v>
      </c>
      <c r="F72" s="2" t="s">
        <v>22</v>
      </c>
      <c r="G72" s="22" t="s">
        <v>4</v>
      </c>
    </row>
    <row r="73" spans="1:7" ht="30" customHeight="1" thickBot="1">
      <c r="A73" s="25" t="s">
        <v>4</v>
      </c>
      <c r="B73" s="24" t="s">
        <v>4</v>
      </c>
      <c r="C73" s="24" t="s">
        <v>4</v>
      </c>
      <c r="D73" s="2" t="s">
        <v>366</v>
      </c>
      <c r="E73" s="12">
        <f t="shared" si="1"/>
        <v>1.3</v>
      </c>
      <c r="F73" s="2" t="s">
        <v>25</v>
      </c>
      <c r="G73" s="22" t="s">
        <v>4</v>
      </c>
    </row>
    <row r="74" spans="1:7" ht="30" customHeight="1" thickBot="1">
      <c r="A74" s="25" t="s">
        <v>4</v>
      </c>
      <c r="B74" s="24" t="s">
        <v>4</v>
      </c>
      <c r="C74" s="24" t="s">
        <v>4</v>
      </c>
      <c r="D74" s="2" t="s">
        <v>18</v>
      </c>
      <c r="E74" s="12">
        <f t="shared" si="1"/>
        <v>0.13</v>
      </c>
      <c r="F74" s="2" t="s">
        <v>19</v>
      </c>
      <c r="G74" s="22" t="s">
        <v>4</v>
      </c>
    </row>
    <row r="75" spans="1:7" ht="30" customHeight="1" thickBot="1">
      <c r="A75" s="25" t="s">
        <v>4</v>
      </c>
      <c r="B75" s="24" t="s">
        <v>7</v>
      </c>
      <c r="C75" s="24" t="s">
        <v>286</v>
      </c>
      <c r="D75" s="2" t="s">
        <v>359</v>
      </c>
      <c r="E75" s="12">
        <f t="shared" si="1"/>
        <v>35.75</v>
      </c>
      <c r="F75" s="2" t="s">
        <v>15</v>
      </c>
      <c r="G75" s="22" t="s">
        <v>121</v>
      </c>
    </row>
    <row r="76" spans="1:7" ht="30" customHeight="1" thickBot="1">
      <c r="A76" s="25" t="s">
        <v>4</v>
      </c>
      <c r="B76" s="24" t="s">
        <v>4</v>
      </c>
      <c r="C76" s="24" t="s">
        <v>4</v>
      </c>
      <c r="D76" s="2" t="s">
        <v>446</v>
      </c>
      <c r="E76" s="12">
        <f t="shared" si="1"/>
        <v>19.5</v>
      </c>
      <c r="F76" s="2" t="s">
        <v>56</v>
      </c>
      <c r="G76" s="22" t="s">
        <v>4</v>
      </c>
    </row>
    <row r="77" spans="1:7" ht="30" customHeight="1" thickBot="1">
      <c r="A77" s="25" t="s">
        <v>4</v>
      </c>
      <c r="B77" s="24" t="s">
        <v>4</v>
      </c>
      <c r="C77" s="24" t="s">
        <v>4</v>
      </c>
      <c r="D77" s="2" t="s">
        <v>336</v>
      </c>
      <c r="E77" s="12">
        <f t="shared" si="1"/>
        <v>16.25</v>
      </c>
      <c r="F77" s="2" t="s">
        <v>76</v>
      </c>
      <c r="G77" s="22" t="s">
        <v>4</v>
      </c>
    </row>
    <row r="78" spans="1:7" ht="30" customHeight="1" thickBot="1">
      <c r="A78" s="25" t="s">
        <v>4</v>
      </c>
      <c r="B78" s="24" t="s">
        <v>4</v>
      </c>
      <c r="C78" s="24" t="s">
        <v>4</v>
      </c>
      <c r="D78" s="2" t="s">
        <v>367</v>
      </c>
      <c r="E78" s="12">
        <f t="shared" si="1"/>
        <v>3.25</v>
      </c>
      <c r="F78" s="2" t="s">
        <v>23</v>
      </c>
      <c r="G78" s="22" t="s">
        <v>4</v>
      </c>
    </row>
    <row r="79" spans="1:7" ht="30" customHeight="1" thickBot="1">
      <c r="A79" s="25" t="s">
        <v>4</v>
      </c>
      <c r="B79" s="24" t="s">
        <v>4</v>
      </c>
      <c r="C79" s="24" t="s">
        <v>4</v>
      </c>
      <c r="D79" s="2" t="s">
        <v>319</v>
      </c>
      <c r="E79" s="12">
        <f t="shared" si="1"/>
        <v>3.25</v>
      </c>
      <c r="F79" s="2" t="s">
        <v>23</v>
      </c>
      <c r="G79" s="22" t="s">
        <v>4</v>
      </c>
    </row>
    <row r="80" spans="1:7" ht="30" customHeight="1" thickBot="1">
      <c r="A80" s="25" t="s">
        <v>4</v>
      </c>
      <c r="B80" s="24" t="s">
        <v>4</v>
      </c>
      <c r="C80" s="24" t="s">
        <v>4</v>
      </c>
      <c r="D80" s="2" t="s">
        <v>330</v>
      </c>
      <c r="E80" s="12">
        <f t="shared" si="1"/>
        <v>3.25</v>
      </c>
      <c r="F80" s="2" t="s">
        <v>23</v>
      </c>
      <c r="G80" s="22" t="s">
        <v>4</v>
      </c>
    </row>
    <row r="81" spans="1:7" ht="30" customHeight="1" thickBot="1">
      <c r="A81" s="25" t="s">
        <v>4</v>
      </c>
      <c r="B81" s="24" t="s">
        <v>4</v>
      </c>
      <c r="C81" s="24" t="s">
        <v>4</v>
      </c>
      <c r="D81" s="2" t="s">
        <v>441</v>
      </c>
      <c r="E81" s="12">
        <f t="shared" si="1"/>
        <v>1.3</v>
      </c>
      <c r="F81" s="2" t="s">
        <v>25</v>
      </c>
      <c r="G81" s="22" t="s">
        <v>4</v>
      </c>
    </row>
    <row r="82" spans="1:7" ht="30" customHeight="1" thickBot="1">
      <c r="A82" s="25" t="s">
        <v>4</v>
      </c>
      <c r="B82" s="24" t="s">
        <v>4</v>
      </c>
      <c r="C82" s="24" t="s">
        <v>4</v>
      </c>
      <c r="D82" s="2" t="s">
        <v>327</v>
      </c>
      <c r="E82" s="12">
        <f t="shared" si="1"/>
        <v>0.65</v>
      </c>
      <c r="F82" s="2" t="s">
        <v>26</v>
      </c>
      <c r="G82" s="22" t="s">
        <v>4</v>
      </c>
    </row>
    <row r="83" spans="1:7" ht="30" customHeight="1" thickBot="1">
      <c r="A83" s="25" t="s">
        <v>4</v>
      </c>
      <c r="B83" s="24" t="s">
        <v>4</v>
      </c>
      <c r="C83" s="24" t="s">
        <v>4</v>
      </c>
      <c r="D83" s="2" t="s">
        <v>366</v>
      </c>
      <c r="E83" s="12">
        <f t="shared" si="1"/>
        <v>0.65</v>
      </c>
      <c r="F83" s="2" t="s">
        <v>26</v>
      </c>
      <c r="G83" s="22" t="s">
        <v>4</v>
      </c>
    </row>
    <row r="84" spans="1:7" ht="30" customHeight="1" thickBot="1">
      <c r="A84" s="25" t="s">
        <v>4</v>
      </c>
      <c r="B84" s="24" t="s">
        <v>4</v>
      </c>
      <c r="C84" s="24" t="s">
        <v>4</v>
      </c>
      <c r="D84" s="2" t="s">
        <v>326</v>
      </c>
      <c r="E84" s="12">
        <f t="shared" si="1"/>
        <v>0.65</v>
      </c>
      <c r="F84" s="2" t="s">
        <v>26</v>
      </c>
      <c r="G84" s="22" t="s">
        <v>4</v>
      </c>
    </row>
    <row r="85" spans="1:7" ht="30" customHeight="1" thickBot="1">
      <c r="A85" s="25" t="s">
        <v>4</v>
      </c>
      <c r="B85" s="24" t="s">
        <v>4</v>
      </c>
      <c r="C85" s="24" t="s">
        <v>4</v>
      </c>
      <c r="D85" s="2" t="s">
        <v>28</v>
      </c>
      <c r="E85" s="12">
        <f t="shared" si="1"/>
        <v>0.65</v>
      </c>
      <c r="F85" s="2" t="s">
        <v>26</v>
      </c>
      <c r="G85" s="22" t="s">
        <v>4</v>
      </c>
    </row>
    <row r="86" spans="1:7" ht="30" customHeight="1" thickBot="1">
      <c r="A86" s="25" t="s">
        <v>4</v>
      </c>
      <c r="B86" s="24" t="s">
        <v>4</v>
      </c>
      <c r="C86" s="24" t="s">
        <v>4</v>
      </c>
      <c r="D86" s="2" t="s">
        <v>29</v>
      </c>
      <c r="E86" s="12">
        <f t="shared" si="1"/>
        <v>0.32500000000000001</v>
      </c>
      <c r="F86" s="2" t="s">
        <v>17</v>
      </c>
      <c r="G86" s="22" t="s">
        <v>4</v>
      </c>
    </row>
    <row r="87" spans="1:7" ht="30" customHeight="1" thickBot="1">
      <c r="A87" s="25" t="s">
        <v>4</v>
      </c>
      <c r="B87" s="24" t="s">
        <v>4</v>
      </c>
      <c r="C87" s="24" t="s">
        <v>241</v>
      </c>
      <c r="D87" s="2" t="s">
        <v>381</v>
      </c>
      <c r="E87" s="12">
        <f t="shared" si="1"/>
        <v>22.75</v>
      </c>
      <c r="F87" s="2" t="s">
        <v>39</v>
      </c>
      <c r="G87" s="22" t="s">
        <v>122</v>
      </c>
    </row>
    <row r="88" spans="1:7" ht="30" customHeight="1" thickBot="1">
      <c r="A88" s="25" t="s">
        <v>4</v>
      </c>
      <c r="B88" s="24" t="s">
        <v>4</v>
      </c>
      <c r="C88" s="24" t="s">
        <v>4</v>
      </c>
      <c r="D88" s="2" t="s">
        <v>312</v>
      </c>
      <c r="E88" s="12">
        <f t="shared" si="1"/>
        <v>1.3</v>
      </c>
      <c r="F88" s="2" t="s">
        <v>25</v>
      </c>
      <c r="G88" s="22" t="s">
        <v>4</v>
      </c>
    </row>
    <row r="89" spans="1:7" ht="30" customHeight="1" thickBot="1">
      <c r="A89" s="25" t="s">
        <v>4</v>
      </c>
      <c r="B89" s="24" t="s">
        <v>4</v>
      </c>
      <c r="C89" s="24" t="s">
        <v>4</v>
      </c>
      <c r="D89" s="2" t="s">
        <v>316</v>
      </c>
      <c r="E89" s="12">
        <f t="shared" si="1"/>
        <v>0.65</v>
      </c>
      <c r="F89" s="2" t="s">
        <v>26</v>
      </c>
      <c r="G89" s="22" t="s">
        <v>4</v>
      </c>
    </row>
    <row r="90" spans="1:7" ht="30" customHeight="1" thickBot="1">
      <c r="A90" s="25" t="s">
        <v>4</v>
      </c>
      <c r="B90" s="24" t="s">
        <v>4</v>
      </c>
      <c r="C90" s="24" t="s">
        <v>4</v>
      </c>
      <c r="D90" s="2" t="s">
        <v>370</v>
      </c>
      <c r="E90" s="12">
        <f t="shared" si="1"/>
        <v>0.65</v>
      </c>
      <c r="F90" s="2" t="s">
        <v>26</v>
      </c>
      <c r="G90" s="22" t="s">
        <v>4</v>
      </c>
    </row>
    <row r="91" spans="1:7" ht="30" customHeight="1" thickBot="1">
      <c r="A91" s="25" t="s">
        <v>4</v>
      </c>
      <c r="B91" s="24" t="s">
        <v>4</v>
      </c>
      <c r="C91" s="24" t="s">
        <v>4</v>
      </c>
      <c r="D91" s="2" t="s">
        <v>327</v>
      </c>
      <c r="E91" s="12">
        <f t="shared" si="1"/>
        <v>0.65</v>
      </c>
      <c r="F91" s="2" t="s">
        <v>26</v>
      </c>
      <c r="G91" s="22" t="s">
        <v>4</v>
      </c>
    </row>
    <row r="92" spans="1:7" ht="30" customHeight="1" thickBot="1">
      <c r="A92" s="25" t="s">
        <v>4</v>
      </c>
      <c r="B92" s="24" t="s">
        <v>4</v>
      </c>
      <c r="C92" s="24" t="s">
        <v>4</v>
      </c>
      <c r="D92" s="2" t="s">
        <v>29</v>
      </c>
      <c r="E92" s="12">
        <f t="shared" ref="E92:E155" si="2">F92*0.65</f>
        <v>0.65</v>
      </c>
      <c r="F92" s="2" t="s">
        <v>26</v>
      </c>
      <c r="G92" s="22" t="s">
        <v>4</v>
      </c>
    </row>
    <row r="93" spans="1:7" ht="30" customHeight="1" thickBot="1">
      <c r="A93" s="25" t="s">
        <v>4</v>
      </c>
      <c r="B93" s="24" t="s">
        <v>4</v>
      </c>
      <c r="C93" s="24" t="s">
        <v>4</v>
      </c>
      <c r="D93" s="2" t="s">
        <v>18</v>
      </c>
      <c r="E93" s="12">
        <f t="shared" si="2"/>
        <v>0.13</v>
      </c>
      <c r="F93" s="2" t="s">
        <v>19</v>
      </c>
      <c r="G93" s="22" t="s">
        <v>4</v>
      </c>
    </row>
    <row r="94" spans="1:7" ht="30" customHeight="1" thickBot="1">
      <c r="A94" s="25" t="s">
        <v>4</v>
      </c>
      <c r="B94" s="24" t="s">
        <v>4</v>
      </c>
      <c r="C94" s="24" t="s">
        <v>262</v>
      </c>
      <c r="D94" s="2" t="s">
        <v>427</v>
      </c>
      <c r="E94" s="12">
        <f t="shared" si="2"/>
        <v>29.25</v>
      </c>
      <c r="F94" s="2" t="s">
        <v>27</v>
      </c>
      <c r="G94" s="22" t="s">
        <v>123</v>
      </c>
    </row>
    <row r="95" spans="1:7" ht="30" customHeight="1" thickBot="1">
      <c r="A95" s="25" t="s">
        <v>4</v>
      </c>
      <c r="B95" s="24" t="s">
        <v>4</v>
      </c>
      <c r="C95" s="24" t="s">
        <v>4</v>
      </c>
      <c r="D95" s="2" t="s">
        <v>319</v>
      </c>
      <c r="E95" s="12">
        <f t="shared" si="2"/>
        <v>6.5</v>
      </c>
      <c r="F95" s="2" t="s">
        <v>22</v>
      </c>
      <c r="G95" s="22" t="s">
        <v>4</v>
      </c>
    </row>
    <row r="96" spans="1:7" ht="30" customHeight="1" thickBot="1">
      <c r="A96" s="25" t="s">
        <v>4</v>
      </c>
      <c r="B96" s="24" t="s">
        <v>4</v>
      </c>
      <c r="C96" s="24" t="s">
        <v>4</v>
      </c>
      <c r="D96" s="2" t="s">
        <v>330</v>
      </c>
      <c r="E96" s="12">
        <f t="shared" si="2"/>
        <v>6.5</v>
      </c>
      <c r="F96" s="2" t="s">
        <v>22</v>
      </c>
      <c r="G96" s="22" t="s">
        <v>4</v>
      </c>
    </row>
    <row r="97" spans="1:7" ht="30" customHeight="1" thickBot="1">
      <c r="A97" s="25" t="s">
        <v>4</v>
      </c>
      <c r="B97" s="24" t="s">
        <v>4</v>
      </c>
      <c r="C97" s="24" t="s">
        <v>4</v>
      </c>
      <c r="D97" s="2" t="s">
        <v>124</v>
      </c>
      <c r="E97" s="12">
        <f t="shared" si="2"/>
        <v>1.625</v>
      </c>
      <c r="F97" s="2" t="s">
        <v>125</v>
      </c>
      <c r="G97" s="22" t="s">
        <v>4</v>
      </c>
    </row>
    <row r="98" spans="1:7" ht="30" customHeight="1" thickBot="1">
      <c r="A98" s="25" t="s">
        <v>4</v>
      </c>
      <c r="B98" s="24" t="s">
        <v>4</v>
      </c>
      <c r="C98" s="24" t="s">
        <v>4</v>
      </c>
      <c r="D98" s="2" t="s">
        <v>441</v>
      </c>
      <c r="E98" s="12">
        <f t="shared" si="2"/>
        <v>1.3</v>
      </c>
      <c r="F98" s="2" t="s">
        <v>25</v>
      </c>
      <c r="G98" s="22" t="s">
        <v>4</v>
      </c>
    </row>
    <row r="99" spans="1:7" ht="30" customHeight="1" thickBot="1">
      <c r="A99" s="25" t="s">
        <v>4</v>
      </c>
      <c r="B99" s="24" t="s">
        <v>4</v>
      </c>
      <c r="C99" s="24" t="s">
        <v>4</v>
      </c>
      <c r="D99" s="2" t="s">
        <v>327</v>
      </c>
      <c r="E99" s="12">
        <f t="shared" si="2"/>
        <v>0.65</v>
      </c>
      <c r="F99" s="2" t="s">
        <v>26</v>
      </c>
      <c r="G99" s="22" t="s">
        <v>4</v>
      </c>
    </row>
    <row r="100" spans="1:7" ht="30" customHeight="1" thickBot="1">
      <c r="A100" s="25" t="s">
        <v>4</v>
      </c>
      <c r="B100" s="24" t="s">
        <v>4</v>
      </c>
      <c r="C100" s="24" t="s">
        <v>4</v>
      </c>
      <c r="D100" s="2" t="s">
        <v>18</v>
      </c>
      <c r="E100" s="12">
        <f t="shared" si="2"/>
        <v>6.5000000000000002E-2</v>
      </c>
      <c r="F100" s="2" t="s">
        <v>30</v>
      </c>
      <c r="G100" s="22" t="s">
        <v>4</v>
      </c>
    </row>
    <row r="101" spans="1:7" ht="30" customHeight="1" thickBot="1">
      <c r="A101" s="25" t="s">
        <v>4</v>
      </c>
      <c r="B101" s="24" t="s">
        <v>4</v>
      </c>
      <c r="C101" s="24" t="s">
        <v>4</v>
      </c>
      <c r="D101" s="2" t="s">
        <v>410</v>
      </c>
      <c r="E101" s="12">
        <f t="shared" si="2"/>
        <v>6.5000000000000002E-2</v>
      </c>
      <c r="F101" s="2" t="s">
        <v>30</v>
      </c>
      <c r="G101" s="22" t="s">
        <v>4</v>
      </c>
    </row>
    <row r="102" spans="1:7" ht="30" customHeight="1" thickBot="1">
      <c r="A102" s="25"/>
      <c r="B102" s="24"/>
      <c r="C102" s="3" t="s">
        <v>443</v>
      </c>
      <c r="D102" s="2" t="s">
        <v>363</v>
      </c>
      <c r="E102" s="16"/>
      <c r="F102" s="16">
        <v>20</v>
      </c>
      <c r="G102" s="14"/>
    </row>
    <row r="103" spans="1:7" ht="30" customHeight="1" thickBot="1">
      <c r="A103" s="25" t="s">
        <v>4</v>
      </c>
      <c r="B103" s="24" t="s">
        <v>4</v>
      </c>
      <c r="C103" s="3" t="s">
        <v>444</v>
      </c>
      <c r="D103" s="2" t="s">
        <v>445</v>
      </c>
      <c r="E103" s="16">
        <v>13</v>
      </c>
      <c r="F103" s="16"/>
      <c r="G103" s="14" t="s">
        <v>13</v>
      </c>
    </row>
    <row r="104" spans="1:7" ht="30" customHeight="1" thickBot="1">
      <c r="A104" s="25" t="s">
        <v>4</v>
      </c>
      <c r="B104" s="24" t="s">
        <v>8</v>
      </c>
      <c r="C104" s="3" t="s">
        <v>14</v>
      </c>
      <c r="D104" s="2" t="s">
        <v>14</v>
      </c>
      <c r="E104" s="16">
        <v>180</v>
      </c>
      <c r="F104" s="16">
        <v>100</v>
      </c>
      <c r="G104" s="14"/>
    </row>
    <row r="105" spans="1:7" ht="30" customHeight="1" thickBot="1">
      <c r="A105" s="25" t="s">
        <v>4</v>
      </c>
      <c r="B105" s="24" t="s">
        <v>4</v>
      </c>
      <c r="C105" s="3" t="s">
        <v>214</v>
      </c>
      <c r="D105" s="2" t="s">
        <v>442</v>
      </c>
      <c r="E105" s="12">
        <f t="shared" si="2"/>
        <v>32.5</v>
      </c>
      <c r="F105" s="2" t="s">
        <v>33</v>
      </c>
      <c r="G105" s="14"/>
    </row>
    <row r="106" spans="1:7" ht="30" customHeight="1" thickBot="1">
      <c r="A106" s="25" t="s">
        <v>126</v>
      </c>
      <c r="B106" s="24" t="s">
        <v>6</v>
      </c>
      <c r="C106" s="24" t="s">
        <v>215</v>
      </c>
      <c r="D106" s="2" t="s">
        <v>359</v>
      </c>
      <c r="E106" s="12">
        <f t="shared" si="2"/>
        <v>10.4</v>
      </c>
      <c r="F106" s="2" t="s">
        <v>16</v>
      </c>
      <c r="G106" s="22" t="s">
        <v>127</v>
      </c>
    </row>
    <row r="107" spans="1:7" ht="30" customHeight="1" thickBot="1">
      <c r="A107" s="25" t="s">
        <v>4</v>
      </c>
      <c r="B107" s="24" t="s">
        <v>4</v>
      </c>
      <c r="C107" s="24" t="s">
        <v>4</v>
      </c>
      <c r="D107" s="2" t="s">
        <v>326</v>
      </c>
      <c r="E107" s="12">
        <f t="shared" si="2"/>
        <v>2.6</v>
      </c>
      <c r="F107" s="2" t="s">
        <v>53</v>
      </c>
      <c r="G107" s="22" t="s">
        <v>4</v>
      </c>
    </row>
    <row r="108" spans="1:7" ht="30" customHeight="1" thickBot="1">
      <c r="A108" s="25" t="s">
        <v>4</v>
      </c>
      <c r="B108" s="24" t="s">
        <v>4</v>
      </c>
      <c r="C108" s="24" t="s">
        <v>4</v>
      </c>
      <c r="D108" s="2" t="s">
        <v>29</v>
      </c>
      <c r="E108" s="12">
        <f t="shared" si="2"/>
        <v>0.65</v>
      </c>
      <c r="F108" s="2" t="s">
        <v>26</v>
      </c>
      <c r="G108" s="22" t="s">
        <v>4</v>
      </c>
    </row>
    <row r="109" spans="1:7" ht="30" customHeight="1" thickBot="1">
      <c r="A109" s="25" t="s">
        <v>4</v>
      </c>
      <c r="B109" s="24" t="s">
        <v>4</v>
      </c>
      <c r="C109" s="24" t="s">
        <v>4</v>
      </c>
      <c r="D109" s="2" t="s">
        <v>18</v>
      </c>
      <c r="E109" s="12">
        <f t="shared" si="2"/>
        <v>6.5000000000000002E-2</v>
      </c>
      <c r="F109" s="2" t="s">
        <v>30</v>
      </c>
      <c r="G109" s="22" t="s">
        <v>4</v>
      </c>
    </row>
    <row r="110" spans="1:7" ht="30" customHeight="1" thickBot="1">
      <c r="A110" s="25" t="s">
        <v>4</v>
      </c>
      <c r="B110" s="24" t="s">
        <v>7</v>
      </c>
      <c r="C110" s="3" t="s">
        <v>194</v>
      </c>
      <c r="D110" s="2" t="s">
        <v>359</v>
      </c>
      <c r="E110" s="12">
        <f t="shared" si="2"/>
        <v>35.75</v>
      </c>
      <c r="F110" s="2" t="s">
        <v>15</v>
      </c>
      <c r="G110" s="14"/>
    </row>
    <row r="111" spans="1:7" ht="30" customHeight="1" thickBot="1">
      <c r="A111" s="25" t="s">
        <v>4</v>
      </c>
      <c r="B111" s="24" t="s">
        <v>4</v>
      </c>
      <c r="C111" s="24" t="s">
        <v>268</v>
      </c>
      <c r="D111" s="2" t="s">
        <v>352</v>
      </c>
      <c r="E111" s="12">
        <f t="shared" si="2"/>
        <v>19.5</v>
      </c>
      <c r="F111" s="2" t="s">
        <v>56</v>
      </c>
      <c r="G111" s="22" t="s">
        <v>128</v>
      </c>
    </row>
    <row r="112" spans="1:7" ht="30" customHeight="1" thickBot="1">
      <c r="A112" s="25" t="s">
        <v>4</v>
      </c>
      <c r="B112" s="24" t="s">
        <v>4</v>
      </c>
      <c r="C112" s="24" t="s">
        <v>4</v>
      </c>
      <c r="D112" s="2" t="s">
        <v>317</v>
      </c>
      <c r="E112" s="12">
        <f t="shared" si="2"/>
        <v>9.75</v>
      </c>
      <c r="F112" s="2" t="s">
        <v>21</v>
      </c>
      <c r="G112" s="22" t="s">
        <v>4</v>
      </c>
    </row>
    <row r="113" spans="1:7" ht="30" customHeight="1" thickBot="1">
      <c r="A113" s="25" t="s">
        <v>4</v>
      </c>
      <c r="B113" s="24" t="s">
        <v>4</v>
      </c>
      <c r="C113" s="24" t="s">
        <v>4</v>
      </c>
      <c r="D113" s="2" t="s">
        <v>312</v>
      </c>
      <c r="E113" s="12">
        <f t="shared" si="2"/>
        <v>1.3</v>
      </c>
      <c r="F113" s="2" t="s">
        <v>25</v>
      </c>
      <c r="G113" s="22" t="s">
        <v>4</v>
      </c>
    </row>
    <row r="114" spans="1:7" ht="30" customHeight="1" thickBot="1">
      <c r="A114" s="25" t="s">
        <v>4</v>
      </c>
      <c r="B114" s="24" t="s">
        <v>4</v>
      </c>
      <c r="C114" s="24" t="s">
        <v>4</v>
      </c>
      <c r="D114" s="2" t="s">
        <v>316</v>
      </c>
      <c r="E114" s="12">
        <f t="shared" si="2"/>
        <v>0.65</v>
      </c>
      <c r="F114" s="2" t="s">
        <v>26</v>
      </c>
      <c r="G114" s="22" t="s">
        <v>4</v>
      </c>
    </row>
    <row r="115" spans="1:7" ht="30" customHeight="1" thickBot="1">
      <c r="A115" s="25" t="s">
        <v>4</v>
      </c>
      <c r="B115" s="24" t="s">
        <v>4</v>
      </c>
      <c r="C115" s="24" t="s">
        <v>4</v>
      </c>
      <c r="D115" s="2" t="s">
        <v>370</v>
      </c>
      <c r="E115" s="12">
        <f t="shared" si="2"/>
        <v>0.65</v>
      </c>
      <c r="F115" s="2" t="s">
        <v>26</v>
      </c>
      <c r="G115" s="22" t="s">
        <v>4</v>
      </c>
    </row>
    <row r="116" spans="1:7" ht="30" customHeight="1" thickBot="1">
      <c r="A116" s="25" t="s">
        <v>4</v>
      </c>
      <c r="B116" s="24" t="s">
        <v>4</v>
      </c>
      <c r="C116" s="24" t="s">
        <v>4</v>
      </c>
      <c r="D116" s="2" t="s">
        <v>327</v>
      </c>
      <c r="E116" s="12">
        <f t="shared" si="2"/>
        <v>0.65</v>
      </c>
      <c r="F116" s="2" t="s">
        <v>26</v>
      </c>
      <c r="G116" s="22" t="s">
        <v>4</v>
      </c>
    </row>
    <row r="117" spans="1:7" ht="30" customHeight="1" thickBot="1">
      <c r="A117" s="25" t="s">
        <v>4</v>
      </c>
      <c r="B117" s="24" t="s">
        <v>4</v>
      </c>
      <c r="C117" s="24" t="s">
        <v>242</v>
      </c>
      <c r="D117" s="2" t="s">
        <v>20</v>
      </c>
      <c r="E117" s="12">
        <f t="shared" si="2"/>
        <v>29.25</v>
      </c>
      <c r="F117" s="2" t="s">
        <v>27</v>
      </c>
      <c r="G117" s="22" t="s">
        <v>129</v>
      </c>
    </row>
    <row r="118" spans="1:7" ht="30" customHeight="1" thickBot="1">
      <c r="A118" s="25" t="s">
        <v>4</v>
      </c>
      <c r="B118" s="24" t="s">
        <v>4</v>
      </c>
      <c r="C118" s="24" t="s">
        <v>4</v>
      </c>
      <c r="D118" s="2" t="s">
        <v>367</v>
      </c>
      <c r="E118" s="12">
        <f t="shared" si="2"/>
        <v>3.25</v>
      </c>
      <c r="F118" s="2" t="s">
        <v>23</v>
      </c>
      <c r="G118" s="22" t="s">
        <v>4</v>
      </c>
    </row>
    <row r="119" spans="1:7" ht="30" customHeight="1" thickBot="1">
      <c r="A119" s="25" t="s">
        <v>4</v>
      </c>
      <c r="B119" s="24" t="s">
        <v>4</v>
      </c>
      <c r="C119" s="24" t="s">
        <v>4</v>
      </c>
      <c r="D119" s="2" t="s">
        <v>366</v>
      </c>
      <c r="E119" s="12">
        <f t="shared" si="2"/>
        <v>1.3</v>
      </c>
      <c r="F119" s="2" t="s">
        <v>25</v>
      </c>
      <c r="G119" s="22" t="s">
        <v>4</v>
      </c>
    </row>
    <row r="120" spans="1:7" ht="30" customHeight="1" thickBot="1">
      <c r="A120" s="25" t="s">
        <v>4</v>
      </c>
      <c r="B120" s="24" t="s">
        <v>4</v>
      </c>
      <c r="C120" s="24" t="s">
        <v>4</v>
      </c>
      <c r="D120" s="2" t="s">
        <v>28</v>
      </c>
      <c r="E120" s="12">
        <f t="shared" si="2"/>
        <v>1.3</v>
      </c>
      <c r="F120" s="2" t="s">
        <v>25</v>
      </c>
      <c r="G120" s="22" t="s">
        <v>4</v>
      </c>
    </row>
    <row r="121" spans="1:7" ht="30" customHeight="1" thickBot="1">
      <c r="A121" s="25" t="s">
        <v>4</v>
      </c>
      <c r="B121" s="24" t="s">
        <v>4</v>
      </c>
      <c r="C121" s="24" t="s">
        <v>4</v>
      </c>
      <c r="D121" s="2" t="s">
        <v>327</v>
      </c>
      <c r="E121" s="12">
        <f t="shared" si="2"/>
        <v>0.65</v>
      </c>
      <c r="F121" s="2" t="s">
        <v>26</v>
      </c>
      <c r="G121" s="22" t="s">
        <v>4</v>
      </c>
    </row>
    <row r="122" spans="1:7" ht="30" customHeight="1" thickBot="1">
      <c r="A122" s="25" t="s">
        <v>4</v>
      </c>
      <c r="B122" s="24" t="s">
        <v>4</v>
      </c>
      <c r="C122" s="24" t="s">
        <v>4</v>
      </c>
      <c r="D122" s="2" t="s">
        <v>29</v>
      </c>
      <c r="E122" s="12">
        <f t="shared" si="2"/>
        <v>0.65</v>
      </c>
      <c r="F122" s="2" t="s">
        <v>26</v>
      </c>
      <c r="G122" s="22" t="s">
        <v>4</v>
      </c>
    </row>
    <row r="123" spans="1:7" ht="30" customHeight="1" thickBot="1">
      <c r="A123" s="25" t="s">
        <v>4</v>
      </c>
      <c r="B123" s="24" t="s">
        <v>4</v>
      </c>
      <c r="C123" s="24" t="s">
        <v>4</v>
      </c>
      <c r="D123" s="2" t="s">
        <v>326</v>
      </c>
      <c r="E123" s="12">
        <f t="shared" si="2"/>
        <v>0.65</v>
      </c>
      <c r="F123" s="2" t="s">
        <v>26</v>
      </c>
      <c r="G123" s="22" t="s">
        <v>4</v>
      </c>
    </row>
    <row r="124" spans="1:7" ht="30" customHeight="1" thickBot="1">
      <c r="A124" s="25" t="s">
        <v>4</v>
      </c>
      <c r="B124" s="24" t="s">
        <v>4</v>
      </c>
      <c r="C124" s="24" t="s">
        <v>4</v>
      </c>
      <c r="D124" s="2" t="s">
        <v>441</v>
      </c>
      <c r="E124" s="12">
        <f t="shared" si="2"/>
        <v>0.65</v>
      </c>
      <c r="F124" s="2" t="s">
        <v>26</v>
      </c>
      <c r="G124" s="22" t="s">
        <v>4</v>
      </c>
    </row>
    <row r="125" spans="1:7" ht="30" customHeight="1" thickBot="1">
      <c r="A125" s="25" t="s">
        <v>4</v>
      </c>
      <c r="B125" s="24" t="s">
        <v>4</v>
      </c>
      <c r="C125" s="24" t="s">
        <v>275</v>
      </c>
      <c r="D125" s="2" t="s">
        <v>346</v>
      </c>
      <c r="E125" s="12">
        <f t="shared" si="2"/>
        <v>19.5</v>
      </c>
      <c r="F125" s="2" t="s">
        <v>56</v>
      </c>
      <c r="G125" s="22" t="s">
        <v>130</v>
      </c>
    </row>
    <row r="126" spans="1:7" ht="30" customHeight="1" thickBot="1">
      <c r="A126" s="25" t="s">
        <v>4</v>
      </c>
      <c r="B126" s="24" t="s">
        <v>4</v>
      </c>
      <c r="C126" s="24" t="s">
        <v>4</v>
      </c>
      <c r="D126" s="2" t="s">
        <v>319</v>
      </c>
      <c r="E126" s="12">
        <f t="shared" si="2"/>
        <v>4.55</v>
      </c>
      <c r="F126" s="2" t="s">
        <v>31</v>
      </c>
      <c r="G126" s="22" t="s">
        <v>4</v>
      </c>
    </row>
    <row r="127" spans="1:7" ht="30" customHeight="1" thickBot="1">
      <c r="A127" s="25" t="s">
        <v>4</v>
      </c>
      <c r="B127" s="24" t="s">
        <v>4</v>
      </c>
      <c r="C127" s="24" t="s">
        <v>4</v>
      </c>
      <c r="D127" s="2" t="s">
        <v>330</v>
      </c>
      <c r="E127" s="12">
        <f t="shared" si="2"/>
        <v>4.55</v>
      </c>
      <c r="F127" s="2" t="s">
        <v>31</v>
      </c>
      <c r="G127" s="22" t="s">
        <v>4</v>
      </c>
    </row>
    <row r="128" spans="1:7" ht="30" customHeight="1" thickBot="1">
      <c r="A128" s="25" t="s">
        <v>4</v>
      </c>
      <c r="B128" s="24" t="s">
        <v>4</v>
      </c>
      <c r="C128" s="24" t="s">
        <v>4</v>
      </c>
      <c r="D128" s="2" t="s">
        <v>327</v>
      </c>
      <c r="E128" s="12">
        <f t="shared" si="2"/>
        <v>0.65</v>
      </c>
      <c r="F128" s="2" t="s">
        <v>26</v>
      </c>
      <c r="G128" s="22" t="s">
        <v>4</v>
      </c>
    </row>
    <row r="129" spans="1:7" ht="30" customHeight="1" thickBot="1">
      <c r="A129" s="25" t="s">
        <v>4</v>
      </c>
      <c r="B129" s="24" t="s">
        <v>4</v>
      </c>
      <c r="C129" s="24" t="s">
        <v>4</v>
      </c>
      <c r="D129" s="2" t="s">
        <v>29</v>
      </c>
      <c r="E129" s="12">
        <f t="shared" si="2"/>
        <v>0.65</v>
      </c>
      <c r="F129" s="2" t="s">
        <v>26</v>
      </c>
      <c r="G129" s="22" t="s">
        <v>4</v>
      </c>
    </row>
    <row r="130" spans="1:7" ht="30" customHeight="1" thickBot="1">
      <c r="A130" s="25" t="s">
        <v>4</v>
      </c>
      <c r="B130" s="24" t="s">
        <v>4</v>
      </c>
      <c r="C130" s="24" t="s">
        <v>4</v>
      </c>
      <c r="D130" s="2" t="s">
        <v>326</v>
      </c>
      <c r="E130" s="12">
        <f t="shared" si="2"/>
        <v>0.65</v>
      </c>
      <c r="F130" s="2" t="s">
        <v>26</v>
      </c>
      <c r="G130" s="22" t="s">
        <v>4</v>
      </c>
    </row>
    <row r="131" spans="1:7" ht="30" customHeight="1" thickBot="1">
      <c r="A131" s="25" t="s">
        <v>4</v>
      </c>
      <c r="B131" s="24" t="s">
        <v>4</v>
      </c>
      <c r="C131" s="24" t="s">
        <v>4</v>
      </c>
      <c r="D131" s="2" t="s">
        <v>28</v>
      </c>
      <c r="E131" s="12">
        <f t="shared" si="2"/>
        <v>0.65</v>
      </c>
      <c r="F131" s="2" t="s">
        <v>26</v>
      </c>
      <c r="G131" s="22" t="s">
        <v>4</v>
      </c>
    </row>
    <row r="132" spans="1:7" ht="30" customHeight="1" thickBot="1">
      <c r="A132" s="25" t="s">
        <v>4</v>
      </c>
      <c r="B132" s="24" t="s">
        <v>4</v>
      </c>
      <c r="C132" s="24" t="s">
        <v>4</v>
      </c>
      <c r="D132" s="2" t="s">
        <v>18</v>
      </c>
      <c r="E132" s="12">
        <f t="shared" si="2"/>
        <v>0.13</v>
      </c>
      <c r="F132" s="2" t="s">
        <v>19</v>
      </c>
      <c r="G132" s="22" t="s">
        <v>4</v>
      </c>
    </row>
    <row r="133" spans="1:7" ht="30" customHeight="1" thickBot="1">
      <c r="A133" s="25"/>
      <c r="B133" s="24"/>
      <c r="C133" s="15" t="s">
        <v>413</v>
      </c>
      <c r="D133" s="2" t="s">
        <v>322</v>
      </c>
      <c r="E133" s="16"/>
      <c r="F133" s="16">
        <v>20</v>
      </c>
      <c r="G133" s="14"/>
    </row>
    <row r="134" spans="1:7" ht="30" customHeight="1" thickBot="1">
      <c r="A134" s="25" t="s">
        <v>4</v>
      </c>
      <c r="B134" s="24" t="s">
        <v>4</v>
      </c>
      <c r="C134" s="15" t="s">
        <v>440</v>
      </c>
      <c r="D134" s="2" t="s">
        <v>325</v>
      </c>
      <c r="E134" s="16">
        <v>13</v>
      </c>
      <c r="F134" s="16"/>
      <c r="G134" s="14" t="s">
        <v>13</v>
      </c>
    </row>
    <row r="135" spans="1:7" ht="30" customHeight="1" thickBot="1">
      <c r="A135" s="25" t="s">
        <v>4</v>
      </c>
      <c r="B135" s="24" t="s">
        <v>8</v>
      </c>
      <c r="C135" s="3" t="s">
        <v>14</v>
      </c>
      <c r="D135" s="2" t="s">
        <v>14</v>
      </c>
      <c r="E135" s="16">
        <v>180</v>
      </c>
      <c r="F135" s="16">
        <v>100</v>
      </c>
      <c r="G135" s="14"/>
    </row>
    <row r="136" spans="1:7" ht="30" customHeight="1" thickBot="1">
      <c r="A136" s="25" t="s">
        <v>4</v>
      </c>
      <c r="B136" s="24" t="s">
        <v>4</v>
      </c>
      <c r="C136" s="3" t="s">
        <v>216</v>
      </c>
      <c r="D136" s="2" t="s">
        <v>439</v>
      </c>
      <c r="E136" s="12">
        <f t="shared" si="2"/>
        <v>13</v>
      </c>
      <c r="F136" s="2" t="s">
        <v>32</v>
      </c>
      <c r="G136" s="14"/>
    </row>
    <row r="137" spans="1:7" ht="30" customHeight="1" thickBot="1">
      <c r="A137" s="25" t="s">
        <v>131</v>
      </c>
      <c r="B137" s="24" t="s">
        <v>6</v>
      </c>
      <c r="C137" s="24" t="s">
        <v>276</v>
      </c>
      <c r="D137" s="2" t="s">
        <v>359</v>
      </c>
      <c r="E137" s="12">
        <f t="shared" si="2"/>
        <v>10.4</v>
      </c>
      <c r="F137" s="2" t="s">
        <v>16</v>
      </c>
      <c r="G137" s="22" t="s">
        <v>132</v>
      </c>
    </row>
    <row r="138" spans="1:7" ht="30" customHeight="1" thickBot="1">
      <c r="A138" s="25" t="s">
        <v>4</v>
      </c>
      <c r="B138" s="24" t="s">
        <v>4</v>
      </c>
      <c r="C138" s="24" t="s">
        <v>4</v>
      </c>
      <c r="D138" s="2" t="s">
        <v>437</v>
      </c>
      <c r="E138" s="12">
        <f t="shared" si="2"/>
        <v>6.5</v>
      </c>
      <c r="F138" s="2" t="s">
        <v>22</v>
      </c>
      <c r="G138" s="22" t="s">
        <v>4</v>
      </c>
    </row>
    <row r="139" spans="1:7" ht="30" customHeight="1" thickBot="1">
      <c r="A139" s="25" t="s">
        <v>4</v>
      </c>
      <c r="B139" s="24" t="s">
        <v>4</v>
      </c>
      <c r="C139" s="24" t="s">
        <v>4</v>
      </c>
      <c r="D139" s="2" t="s">
        <v>18</v>
      </c>
      <c r="E139" s="12">
        <f t="shared" si="2"/>
        <v>6.5000000000000002E-2</v>
      </c>
      <c r="F139" s="2" t="s">
        <v>30</v>
      </c>
      <c r="G139" s="22" t="s">
        <v>4</v>
      </c>
    </row>
    <row r="140" spans="1:7" ht="30" customHeight="1" thickBot="1">
      <c r="A140" s="25" t="s">
        <v>4</v>
      </c>
      <c r="B140" s="24" t="s">
        <v>7</v>
      </c>
      <c r="C140" s="3" t="s">
        <v>194</v>
      </c>
      <c r="D140" s="2" t="s">
        <v>359</v>
      </c>
      <c r="E140" s="12">
        <f t="shared" si="2"/>
        <v>35.75</v>
      </c>
      <c r="F140" s="2" t="s">
        <v>15</v>
      </c>
      <c r="G140" s="14"/>
    </row>
    <row r="141" spans="1:7" ht="30" customHeight="1" thickBot="1">
      <c r="A141" s="25" t="s">
        <v>4</v>
      </c>
      <c r="B141" s="24" t="s">
        <v>4</v>
      </c>
      <c r="C141" s="24" t="s">
        <v>263</v>
      </c>
      <c r="D141" s="2" t="s">
        <v>136</v>
      </c>
      <c r="E141" s="12">
        <f t="shared" si="2"/>
        <v>32.5</v>
      </c>
      <c r="F141" s="2" t="s">
        <v>33</v>
      </c>
      <c r="G141" s="22" t="s">
        <v>133</v>
      </c>
    </row>
    <row r="142" spans="1:7" ht="30" customHeight="1" thickBot="1">
      <c r="A142" s="25" t="s">
        <v>4</v>
      </c>
      <c r="B142" s="24" t="s">
        <v>4</v>
      </c>
      <c r="C142" s="24" t="s">
        <v>4</v>
      </c>
      <c r="D142" s="2" t="s">
        <v>438</v>
      </c>
      <c r="E142" s="12">
        <f t="shared" si="2"/>
        <v>5.2</v>
      </c>
      <c r="F142" s="2" t="s">
        <v>137</v>
      </c>
      <c r="G142" s="22" t="s">
        <v>4</v>
      </c>
    </row>
    <row r="143" spans="1:7" ht="30" customHeight="1" thickBot="1">
      <c r="A143" s="25" t="s">
        <v>4</v>
      </c>
      <c r="B143" s="24" t="s">
        <v>4</v>
      </c>
      <c r="C143" s="24" t="s">
        <v>4</v>
      </c>
      <c r="D143" s="2" t="s">
        <v>312</v>
      </c>
      <c r="E143" s="12">
        <f t="shared" si="2"/>
        <v>1.3</v>
      </c>
      <c r="F143" s="2" t="s">
        <v>25</v>
      </c>
      <c r="G143" s="22" t="s">
        <v>4</v>
      </c>
    </row>
    <row r="144" spans="1:7" ht="30" customHeight="1" thickBot="1">
      <c r="A144" s="25" t="s">
        <v>4</v>
      </c>
      <c r="B144" s="24" t="s">
        <v>4</v>
      </c>
      <c r="C144" s="24" t="s">
        <v>4</v>
      </c>
      <c r="D144" s="2" t="s">
        <v>329</v>
      </c>
      <c r="E144" s="12">
        <f t="shared" si="2"/>
        <v>1.3</v>
      </c>
      <c r="F144" s="2" t="s">
        <v>25</v>
      </c>
      <c r="G144" s="22" t="s">
        <v>4</v>
      </c>
    </row>
    <row r="145" spans="1:7" ht="30" customHeight="1" thickBot="1">
      <c r="A145" s="25" t="s">
        <v>4</v>
      </c>
      <c r="B145" s="24" t="s">
        <v>4</v>
      </c>
      <c r="C145" s="24" t="s">
        <v>4</v>
      </c>
      <c r="D145" s="2" t="s">
        <v>316</v>
      </c>
      <c r="E145" s="12">
        <f t="shared" si="2"/>
        <v>0.65</v>
      </c>
      <c r="F145" s="2" t="s">
        <v>26</v>
      </c>
      <c r="G145" s="22" t="s">
        <v>4</v>
      </c>
    </row>
    <row r="146" spans="1:7" ht="30" customHeight="1" thickBot="1">
      <c r="A146" s="25" t="s">
        <v>4</v>
      </c>
      <c r="B146" s="24" t="s">
        <v>4</v>
      </c>
      <c r="C146" s="24" t="s">
        <v>4</v>
      </c>
      <c r="D146" s="2" t="s">
        <v>314</v>
      </c>
      <c r="E146" s="12">
        <f t="shared" si="2"/>
        <v>0.65</v>
      </c>
      <c r="F146" s="2" t="s">
        <v>26</v>
      </c>
      <c r="G146" s="22" t="s">
        <v>4</v>
      </c>
    </row>
    <row r="147" spans="1:7" ht="30" customHeight="1" thickBot="1">
      <c r="A147" s="25" t="s">
        <v>4</v>
      </c>
      <c r="B147" s="24" t="s">
        <v>4</v>
      </c>
      <c r="C147" s="24" t="s">
        <v>4</v>
      </c>
      <c r="D147" s="2" t="s">
        <v>370</v>
      </c>
      <c r="E147" s="12">
        <f t="shared" si="2"/>
        <v>0.65</v>
      </c>
      <c r="F147" s="2" t="s">
        <v>26</v>
      </c>
      <c r="G147" s="22" t="s">
        <v>4</v>
      </c>
    </row>
    <row r="148" spans="1:7" ht="30" customHeight="1" thickBot="1">
      <c r="A148" s="25" t="s">
        <v>4</v>
      </c>
      <c r="B148" s="24" t="s">
        <v>4</v>
      </c>
      <c r="C148" s="24" t="s">
        <v>4</v>
      </c>
      <c r="D148" s="2" t="s">
        <v>366</v>
      </c>
      <c r="E148" s="12">
        <f t="shared" si="2"/>
        <v>0.65</v>
      </c>
      <c r="F148" s="2" t="s">
        <v>26</v>
      </c>
      <c r="G148" s="22" t="s">
        <v>4</v>
      </c>
    </row>
    <row r="149" spans="1:7" ht="30" customHeight="1" thickBot="1">
      <c r="A149" s="25" t="s">
        <v>4</v>
      </c>
      <c r="B149" s="24" t="s">
        <v>4</v>
      </c>
      <c r="C149" s="24" t="s">
        <v>4</v>
      </c>
      <c r="D149" s="2" t="s">
        <v>29</v>
      </c>
      <c r="E149" s="12">
        <f t="shared" si="2"/>
        <v>0.65</v>
      </c>
      <c r="F149" s="2" t="s">
        <v>26</v>
      </c>
      <c r="G149" s="22" t="s">
        <v>4</v>
      </c>
    </row>
    <row r="150" spans="1:7" ht="30" customHeight="1" thickBot="1">
      <c r="A150" s="25" t="s">
        <v>4</v>
      </c>
      <c r="B150" s="24" t="s">
        <v>4</v>
      </c>
      <c r="C150" s="24" t="s">
        <v>303</v>
      </c>
      <c r="D150" s="2" t="s">
        <v>383</v>
      </c>
      <c r="E150" s="12">
        <f t="shared" si="2"/>
        <v>29.25</v>
      </c>
      <c r="F150" s="2" t="s">
        <v>27</v>
      </c>
      <c r="G150" s="22" t="s">
        <v>134</v>
      </c>
    </row>
    <row r="151" spans="1:7" ht="30" customHeight="1" thickBot="1">
      <c r="A151" s="25" t="s">
        <v>4</v>
      </c>
      <c r="B151" s="24" t="s">
        <v>4</v>
      </c>
      <c r="C151" s="24" t="s">
        <v>4</v>
      </c>
      <c r="D151" s="2" t="s">
        <v>319</v>
      </c>
      <c r="E151" s="12">
        <f t="shared" si="2"/>
        <v>3.25</v>
      </c>
      <c r="F151" s="2" t="s">
        <v>23</v>
      </c>
      <c r="G151" s="22" t="s">
        <v>4</v>
      </c>
    </row>
    <row r="152" spans="1:7" ht="30" customHeight="1" thickBot="1">
      <c r="A152" s="25" t="s">
        <v>4</v>
      </c>
      <c r="B152" s="24" t="s">
        <v>4</v>
      </c>
      <c r="C152" s="24" t="s">
        <v>4</v>
      </c>
      <c r="D152" s="2" t="s">
        <v>333</v>
      </c>
      <c r="E152" s="12">
        <f t="shared" si="2"/>
        <v>3.25</v>
      </c>
      <c r="F152" s="2" t="s">
        <v>23</v>
      </c>
      <c r="G152" s="22" t="s">
        <v>4</v>
      </c>
    </row>
    <row r="153" spans="1:7" ht="30" customHeight="1" thickBot="1">
      <c r="A153" s="25" t="s">
        <v>4</v>
      </c>
      <c r="B153" s="24" t="s">
        <v>4</v>
      </c>
      <c r="C153" s="24" t="s">
        <v>4</v>
      </c>
      <c r="D153" s="2" t="s">
        <v>330</v>
      </c>
      <c r="E153" s="12">
        <f t="shared" si="2"/>
        <v>3.25</v>
      </c>
      <c r="F153" s="2" t="s">
        <v>23</v>
      </c>
      <c r="G153" s="22" t="s">
        <v>4</v>
      </c>
    </row>
    <row r="154" spans="1:7" ht="30" customHeight="1" thickBot="1">
      <c r="A154" s="25" t="s">
        <v>4</v>
      </c>
      <c r="B154" s="24" t="s">
        <v>4</v>
      </c>
      <c r="C154" s="24" t="s">
        <v>4</v>
      </c>
      <c r="D154" s="2" t="s">
        <v>436</v>
      </c>
      <c r="E154" s="12">
        <f t="shared" si="2"/>
        <v>3.25</v>
      </c>
      <c r="F154" s="2" t="s">
        <v>23</v>
      </c>
      <c r="G154" s="22" t="s">
        <v>4</v>
      </c>
    </row>
    <row r="155" spans="1:7" ht="30" customHeight="1" thickBot="1">
      <c r="A155" s="25" t="s">
        <v>4</v>
      </c>
      <c r="B155" s="24" t="s">
        <v>4</v>
      </c>
      <c r="C155" s="24" t="s">
        <v>4</v>
      </c>
      <c r="D155" s="2" t="s">
        <v>103</v>
      </c>
      <c r="E155" s="12">
        <f t="shared" si="2"/>
        <v>1.9500000000000002</v>
      </c>
      <c r="F155" s="2" t="s">
        <v>24</v>
      </c>
      <c r="G155" s="22" t="s">
        <v>4</v>
      </c>
    </row>
    <row r="156" spans="1:7" ht="30" customHeight="1" thickBot="1">
      <c r="A156" s="25" t="s">
        <v>4</v>
      </c>
      <c r="B156" s="24" t="s">
        <v>4</v>
      </c>
      <c r="C156" s="24" t="s">
        <v>4</v>
      </c>
      <c r="D156" s="2" t="s">
        <v>28</v>
      </c>
      <c r="E156" s="12">
        <f t="shared" ref="E156:E203" si="3">F156*0.65</f>
        <v>1.625</v>
      </c>
      <c r="F156" s="2" t="s">
        <v>125</v>
      </c>
      <c r="G156" s="22" t="s">
        <v>4</v>
      </c>
    </row>
    <row r="157" spans="1:7" ht="30" customHeight="1" thickBot="1">
      <c r="A157" s="25" t="s">
        <v>4</v>
      </c>
      <c r="B157" s="24" t="s">
        <v>4</v>
      </c>
      <c r="C157" s="24" t="s">
        <v>4</v>
      </c>
      <c r="D157" s="2" t="s">
        <v>367</v>
      </c>
      <c r="E157" s="12">
        <f t="shared" si="3"/>
        <v>0.65</v>
      </c>
      <c r="F157" s="2" t="s">
        <v>26</v>
      </c>
      <c r="G157" s="22" t="s">
        <v>4</v>
      </c>
    </row>
    <row r="158" spans="1:7" ht="30" customHeight="1" thickBot="1">
      <c r="A158" s="25" t="s">
        <v>4</v>
      </c>
      <c r="B158" s="24" t="s">
        <v>4</v>
      </c>
      <c r="C158" s="24" t="s">
        <v>4</v>
      </c>
      <c r="D158" s="2" t="s">
        <v>327</v>
      </c>
      <c r="E158" s="12">
        <f t="shared" si="3"/>
        <v>0.65</v>
      </c>
      <c r="F158" s="2" t="s">
        <v>26</v>
      </c>
      <c r="G158" s="22" t="s">
        <v>4</v>
      </c>
    </row>
    <row r="159" spans="1:7" ht="30" customHeight="1" thickBot="1">
      <c r="A159" s="25" t="s">
        <v>4</v>
      </c>
      <c r="B159" s="24" t="s">
        <v>4</v>
      </c>
      <c r="C159" s="24" t="s">
        <v>4</v>
      </c>
      <c r="D159" s="2" t="s">
        <v>366</v>
      </c>
      <c r="E159" s="12">
        <f t="shared" si="3"/>
        <v>0.65</v>
      </c>
      <c r="F159" s="2" t="s">
        <v>26</v>
      </c>
      <c r="G159" s="22" t="s">
        <v>4</v>
      </c>
    </row>
    <row r="160" spans="1:7" ht="30" customHeight="1" thickBot="1">
      <c r="A160" s="25" t="s">
        <v>4</v>
      </c>
      <c r="B160" s="24" t="s">
        <v>4</v>
      </c>
      <c r="C160" s="24" t="s">
        <v>4</v>
      </c>
      <c r="D160" s="2" t="s">
        <v>29</v>
      </c>
      <c r="E160" s="12">
        <f t="shared" si="3"/>
        <v>0.65</v>
      </c>
      <c r="F160" s="2" t="s">
        <v>26</v>
      </c>
      <c r="G160" s="22" t="s">
        <v>4</v>
      </c>
    </row>
    <row r="161" spans="1:7" ht="30" customHeight="1" thickBot="1">
      <c r="A161" s="25" t="s">
        <v>4</v>
      </c>
      <c r="B161" s="24" t="s">
        <v>4</v>
      </c>
      <c r="C161" s="24" t="s">
        <v>4</v>
      </c>
      <c r="D161" s="2" t="s">
        <v>410</v>
      </c>
      <c r="E161" s="12">
        <f t="shared" si="3"/>
        <v>6.5000000000000002E-2</v>
      </c>
      <c r="F161" s="2" t="s">
        <v>30</v>
      </c>
      <c r="G161" s="22" t="s">
        <v>4</v>
      </c>
    </row>
    <row r="162" spans="1:7" ht="30" customHeight="1" thickBot="1">
      <c r="A162" s="25" t="s">
        <v>4</v>
      </c>
      <c r="B162" s="24" t="s">
        <v>4</v>
      </c>
      <c r="C162" s="24" t="s">
        <v>243</v>
      </c>
      <c r="D162" s="2" t="s">
        <v>339</v>
      </c>
      <c r="E162" s="12">
        <f t="shared" si="3"/>
        <v>22.75</v>
      </c>
      <c r="F162" s="2" t="s">
        <v>39</v>
      </c>
      <c r="G162" s="22" t="s">
        <v>135</v>
      </c>
    </row>
    <row r="163" spans="1:7" ht="30" customHeight="1" thickBot="1">
      <c r="A163" s="25" t="s">
        <v>4</v>
      </c>
      <c r="B163" s="24" t="s">
        <v>4</v>
      </c>
      <c r="C163" s="24" t="s">
        <v>4</v>
      </c>
      <c r="D163" s="2" t="s">
        <v>329</v>
      </c>
      <c r="E163" s="12">
        <f t="shared" si="3"/>
        <v>0.97500000000000009</v>
      </c>
      <c r="F163" s="2" t="s">
        <v>54</v>
      </c>
      <c r="G163" s="22" t="s">
        <v>4</v>
      </c>
    </row>
    <row r="164" spans="1:7" ht="30" customHeight="1" thickBot="1">
      <c r="A164" s="25" t="s">
        <v>4</v>
      </c>
      <c r="B164" s="24" t="s">
        <v>4</v>
      </c>
      <c r="C164" s="24" t="s">
        <v>4</v>
      </c>
      <c r="D164" s="2" t="s">
        <v>29</v>
      </c>
      <c r="E164" s="12">
        <f t="shared" si="3"/>
        <v>0.65</v>
      </c>
      <c r="F164" s="2" t="s">
        <v>26</v>
      </c>
      <c r="G164" s="22" t="s">
        <v>4</v>
      </c>
    </row>
    <row r="165" spans="1:7" ht="30" customHeight="1" thickBot="1">
      <c r="A165" s="25" t="s">
        <v>4</v>
      </c>
      <c r="B165" s="24" t="s">
        <v>4</v>
      </c>
      <c r="C165" s="24" t="s">
        <v>4</v>
      </c>
      <c r="D165" s="2" t="s">
        <v>316</v>
      </c>
      <c r="E165" s="12">
        <f t="shared" si="3"/>
        <v>0.32500000000000001</v>
      </c>
      <c r="F165" s="2" t="s">
        <v>17</v>
      </c>
      <c r="G165" s="22" t="s">
        <v>4</v>
      </c>
    </row>
    <row r="166" spans="1:7" ht="30" customHeight="1" thickBot="1">
      <c r="A166" s="25" t="s">
        <v>4</v>
      </c>
      <c r="B166" s="24" t="s">
        <v>4</v>
      </c>
      <c r="C166" s="24" t="s">
        <v>4</v>
      </c>
      <c r="D166" s="2" t="s">
        <v>327</v>
      </c>
      <c r="E166" s="12">
        <f t="shared" si="3"/>
        <v>0.32500000000000001</v>
      </c>
      <c r="F166" s="2" t="s">
        <v>17</v>
      </c>
      <c r="G166" s="22" t="s">
        <v>4</v>
      </c>
    </row>
    <row r="167" spans="1:7" ht="30" customHeight="1" thickBot="1">
      <c r="A167" s="25" t="s">
        <v>4</v>
      </c>
      <c r="B167" s="24" t="s">
        <v>4</v>
      </c>
      <c r="C167" s="24" t="s">
        <v>4</v>
      </c>
      <c r="D167" s="2" t="s">
        <v>18</v>
      </c>
      <c r="E167" s="12">
        <f t="shared" si="3"/>
        <v>6.5000000000000002E-2</v>
      </c>
      <c r="F167" s="2" t="s">
        <v>30</v>
      </c>
      <c r="G167" s="22" t="s">
        <v>4</v>
      </c>
    </row>
    <row r="168" spans="1:7" ht="30" customHeight="1" thickBot="1">
      <c r="A168" s="25"/>
      <c r="B168" s="24"/>
      <c r="C168" s="3" t="s">
        <v>435</v>
      </c>
      <c r="D168" s="2" t="s">
        <v>363</v>
      </c>
      <c r="E168" s="16"/>
      <c r="F168" s="16">
        <v>20</v>
      </c>
      <c r="G168" s="14"/>
    </row>
    <row r="169" spans="1:7" ht="30" customHeight="1" thickBot="1">
      <c r="A169" s="25" t="s">
        <v>4</v>
      </c>
      <c r="B169" s="24" t="s">
        <v>4</v>
      </c>
      <c r="C169" s="3" t="s">
        <v>376</v>
      </c>
      <c r="D169" s="2" t="s">
        <v>365</v>
      </c>
      <c r="E169" s="16">
        <v>13</v>
      </c>
      <c r="F169" s="16"/>
      <c r="G169" s="14" t="s">
        <v>13</v>
      </c>
    </row>
    <row r="170" spans="1:7" ht="30" customHeight="1" thickBot="1">
      <c r="A170" s="25" t="s">
        <v>4</v>
      </c>
      <c r="B170" s="24" t="s">
        <v>8</v>
      </c>
      <c r="C170" s="3" t="s">
        <v>14</v>
      </c>
      <c r="D170" s="2" t="s">
        <v>14</v>
      </c>
      <c r="E170" s="16">
        <v>180</v>
      </c>
      <c r="F170" s="16">
        <v>100</v>
      </c>
      <c r="G170" s="14"/>
    </row>
    <row r="171" spans="1:7" ht="30" customHeight="1" thickBot="1">
      <c r="A171" s="25" t="s">
        <v>4</v>
      </c>
      <c r="B171" s="24" t="s">
        <v>4</v>
      </c>
      <c r="C171" s="3" t="s">
        <v>305</v>
      </c>
      <c r="D171" s="2" t="s">
        <v>304</v>
      </c>
      <c r="E171" s="12">
        <f t="shared" si="3"/>
        <v>32.5</v>
      </c>
      <c r="F171" s="2" t="s">
        <v>33</v>
      </c>
      <c r="G171" s="14"/>
    </row>
    <row r="172" spans="1:7" ht="30" customHeight="1" thickBot="1">
      <c r="A172" s="25" t="s">
        <v>138</v>
      </c>
      <c r="B172" s="24" t="s">
        <v>6</v>
      </c>
      <c r="C172" s="24" t="s">
        <v>217</v>
      </c>
      <c r="D172" s="2" t="s">
        <v>359</v>
      </c>
      <c r="E172" s="12">
        <f t="shared" si="3"/>
        <v>10.4</v>
      </c>
      <c r="F172" s="2" t="s">
        <v>16</v>
      </c>
      <c r="G172" s="22" t="s">
        <v>139</v>
      </c>
    </row>
    <row r="173" spans="1:7" ht="30" customHeight="1" thickBot="1">
      <c r="A173" s="25" t="s">
        <v>4</v>
      </c>
      <c r="B173" s="24" t="s">
        <v>4</v>
      </c>
      <c r="C173" s="24" t="s">
        <v>4</v>
      </c>
      <c r="D173" s="2" t="s">
        <v>373</v>
      </c>
      <c r="E173" s="12">
        <f t="shared" si="3"/>
        <v>6.5</v>
      </c>
      <c r="F173" s="2" t="s">
        <v>22</v>
      </c>
      <c r="G173" s="22" t="s">
        <v>4</v>
      </c>
    </row>
    <row r="174" spans="1:7" ht="30" customHeight="1" thickBot="1">
      <c r="A174" s="25" t="s">
        <v>4</v>
      </c>
      <c r="B174" s="24" t="s">
        <v>4</v>
      </c>
      <c r="C174" s="24" t="s">
        <v>4</v>
      </c>
      <c r="D174" s="2" t="s">
        <v>29</v>
      </c>
      <c r="E174" s="12">
        <f t="shared" si="3"/>
        <v>0.65</v>
      </c>
      <c r="F174" s="2" t="s">
        <v>26</v>
      </c>
      <c r="G174" s="22" t="s">
        <v>4</v>
      </c>
    </row>
    <row r="175" spans="1:7" ht="30" customHeight="1" thickBot="1">
      <c r="A175" s="25" t="s">
        <v>4</v>
      </c>
      <c r="B175" s="24" t="s">
        <v>4</v>
      </c>
      <c r="C175" s="24" t="s">
        <v>4</v>
      </c>
      <c r="D175" s="2" t="s">
        <v>18</v>
      </c>
      <c r="E175" s="12">
        <f t="shared" si="3"/>
        <v>0.13</v>
      </c>
      <c r="F175" s="2" t="s">
        <v>19</v>
      </c>
      <c r="G175" s="22" t="s">
        <v>4</v>
      </c>
    </row>
    <row r="176" spans="1:7" ht="30" customHeight="1" thickBot="1">
      <c r="A176" s="25" t="s">
        <v>4</v>
      </c>
      <c r="B176" s="24" t="s">
        <v>7</v>
      </c>
      <c r="C176" s="26" t="s">
        <v>306</v>
      </c>
      <c r="D176" s="2" t="s">
        <v>359</v>
      </c>
      <c r="E176" s="12">
        <f t="shared" si="3"/>
        <v>32.5</v>
      </c>
      <c r="F176" s="2" t="s">
        <v>33</v>
      </c>
      <c r="G176" s="22" t="s">
        <v>140</v>
      </c>
    </row>
    <row r="177" spans="1:7" ht="30" customHeight="1" thickBot="1">
      <c r="A177" s="25" t="s">
        <v>4</v>
      </c>
      <c r="B177" s="24" t="s">
        <v>4</v>
      </c>
      <c r="C177" s="24" t="s">
        <v>4</v>
      </c>
      <c r="D177" s="2" t="s">
        <v>434</v>
      </c>
      <c r="E177" s="12">
        <f t="shared" si="3"/>
        <v>19.5</v>
      </c>
      <c r="F177" s="2" t="s">
        <v>56</v>
      </c>
      <c r="G177" s="22" t="s">
        <v>4</v>
      </c>
    </row>
    <row r="178" spans="1:7" ht="30" customHeight="1" thickBot="1">
      <c r="A178" s="25" t="s">
        <v>4</v>
      </c>
      <c r="B178" s="24" t="s">
        <v>4</v>
      </c>
      <c r="C178" s="24" t="s">
        <v>4</v>
      </c>
      <c r="D178" s="2" t="s">
        <v>361</v>
      </c>
      <c r="E178" s="12">
        <f t="shared" si="3"/>
        <v>4.55</v>
      </c>
      <c r="F178" s="2" t="s">
        <v>31</v>
      </c>
      <c r="G178" s="22" t="s">
        <v>4</v>
      </c>
    </row>
    <row r="179" spans="1:7" ht="30" customHeight="1" thickBot="1">
      <c r="A179" s="25" t="s">
        <v>4</v>
      </c>
      <c r="B179" s="24" t="s">
        <v>4</v>
      </c>
      <c r="C179" s="24" t="s">
        <v>4</v>
      </c>
      <c r="D179" s="2" t="s">
        <v>330</v>
      </c>
      <c r="E179" s="12">
        <f t="shared" si="3"/>
        <v>4.55</v>
      </c>
      <c r="F179" s="2" t="s">
        <v>31</v>
      </c>
      <c r="G179" s="22" t="s">
        <v>4</v>
      </c>
    </row>
    <row r="180" spans="1:7" ht="30" customHeight="1" thickBot="1">
      <c r="A180" s="25" t="s">
        <v>4</v>
      </c>
      <c r="B180" s="24" t="s">
        <v>4</v>
      </c>
      <c r="C180" s="24" t="s">
        <v>4</v>
      </c>
      <c r="D180" s="2" t="s">
        <v>317</v>
      </c>
      <c r="E180" s="12">
        <f t="shared" si="3"/>
        <v>4.55</v>
      </c>
      <c r="F180" s="2" t="s">
        <v>31</v>
      </c>
      <c r="G180" s="22" t="s">
        <v>4</v>
      </c>
    </row>
    <row r="181" spans="1:7" ht="30" customHeight="1" thickBot="1">
      <c r="A181" s="25" t="s">
        <v>4</v>
      </c>
      <c r="B181" s="24" t="s">
        <v>4</v>
      </c>
      <c r="C181" s="24" t="s">
        <v>4</v>
      </c>
      <c r="D181" s="2" t="s">
        <v>367</v>
      </c>
      <c r="E181" s="12">
        <f t="shared" si="3"/>
        <v>1.9500000000000002</v>
      </c>
      <c r="F181" s="2" t="s">
        <v>24</v>
      </c>
      <c r="G181" s="22" t="s">
        <v>4</v>
      </c>
    </row>
    <row r="182" spans="1:7" ht="30" customHeight="1" thickBot="1">
      <c r="A182" s="25" t="s">
        <v>4</v>
      </c>
      <c r="B182" s="24" t="s">
        <v>4</v>
      </c>
      <c r="C182" s="24" t="s">
        <v>4</v>
      </c>
      <c r="D182" s="2" t="s">
        <v>28</v>
      </c>
      <c r="E182" s="12">
        <f t="shared" si="3"/>
        <v>1.625</v>
      </c>
      <c r="F182" s="2" t="s">
        <v>125</v>
      </c>
      <c r="G182" s="22" t="s">
        <v>4</v>
      </c>
    </row>
    <row r="183" spans="1:7" ht="30" customHeight="1" thickBot="1">
      <c r="A183" s="25" t="s">
        <v>4</v>
      </c>
      <c r="B183" s="24" t="s">
        <v>4</v>
      </c>
      <c r="C183" s="24" t="s">
        <v>4</v>
      </c>
      <c r="D183" s="2" t="s">
        <v>401</v>
      </c>
      <c r="E183" s="12">
        <f t="shared" si="3"/>
        <v>1.3</v>
      </c>
      <c r="F183" s="2" t="s">
        <v>25</v>
      </c>
      <c r="G183" s="22" t="s">
        <v>4</v>
      </c>
    </row>
    <row r="184" spans="1:7" ht="30" customHeight="1" thickBot="1">
      <c r="A184" s="25" t="s">
        <v>4</v>
      </c>
      <c r="B184" s="24" t="s">
        <v>4</v>
      </c>
      <c r="C184" s="24" t="s">
        <v>4</v>
      </c>
      <c r="D184" s="2" t="s">
        <v>327</v>
      </c>
      <c r="E184" s="12">
        <f t="shared" si="3"/>
        <v>0.65</v>
      </c>
      <c r="F184" s="2" t="s">
        <v>26</v>
      </c>
      <c r="G184" s="22" t="s">
        <v>4</v>
      </c>
    </row>
    <row r="185" spans="1:7" ht="30" customHeight="1" thickBot="1">
      <c r="A185" s="25" t="s">
        <v>4</v>
      </c>
      <c r="B185" s="24" t="s">
        <v>4</v>
      </c>
      <c r="C185" s="24" t="s">
        <v>4</v>
      </c>
      <c r="D185" s="2" t="s">
        <v>29</v>
      </c>
      <c r="E185" s="12">
        <f t="shared" si="3"/>
        <v>0.65</v>
      </c>
      <c r="F185" s="2" t="s">
        <v>26</v>
      </c>
      <c r="G185" s="22" t="s">
        <v>4</v>
      </c>
    </row>
    <row r="186" spans="1:7" ht="30" customHeight="1" thickBot="1">
      <c r="A186" s="25" t="s">
        <v>4</v>
      </c>
      <c r="B186" s="24" t="s">
        <v>4</v>
      </c>
      <c r="C186" s="24" t="s">
        <v>244</v>
      </c>
      <c r="D186" s="2" t="s">
        <v>432</v>
      </c>
      <c r="E186" s="12">
        <f t="shared" si="3"/>
        <v>22.75</v>
      </c>
      <c r="F186" s="2" t="s">
        <v>39</v>
      </c>
      <c r="G186" s="22" t="s">
        <v>141</v>
      </c>
    </row>
    <row r="187" spans="1:7" ht="30" customHeight="1" thickBot="1">
      <c r="A187" s="25" t="s">
        <v>4</v>
      </c>
      <c r="B187" s="24" t="s">
        <v>4</v>
      </c>
      <c r="C187" s="24" t="s">
        <v>4</v>
      </c>
      <c r="D187" s="2" t="s">
        <v>371</v>
      </c>
      <c r="E187" s="12">
        <f t="shared" si="3"/>
        <v>1.9500000000000002</v>
      </c>
      <c r="F187" s="2" t="s">
        <v>24</v>
      </c>
      <c r="G187" s="22" t="s">
        <v>4</v>
      </c>
    </row>
    <row r="188" spans="1:7" ht="30" customHeight="1" thickBot="1">
      <c r="A188" s="25" t="s">
        <v>4</v>
      </c>
      <c r="B188" s="24" t="s">
        <v>4</v>
      </c>
      <c r="C188" s="24" t="s">
        <v>4</v>
      </c>
      <c r="D188" s="2" t="s">
        <v>433</v>
      </c>
      <c r="E188" s="12">
        <f t="shared" si="3"/>
        <v>1.9500000000000002</v>
      </c>
      <c r="F188" s="2" t="s">
        <v>24</v>
      </c>
      <c r="G188" s="22" t="s">
        <v>4</v>
      </c>
    </row>
    <row r="189" spans="1:7" ht="30" customHeight="1" thickBot="1">
      <c r="A189" s="25" t="s">
        <v>4</v>
      </c>
      <c r="B189" s="24" t="s">
        <v>4</v>
      </c>
      <c r="C189" s="24" t="s">
        <v>4</v>
      </c>
      <c r="D189" s="2" t="s">
        <v>329</v>
      </c>
      <c r="E189" s="12">
        <f t="shared" si="3"/>
        <v>1.9500000000000002</v>
      </c>
      <c r="F189" s="2" t="s">
        <v>24</v>
      </c>
      <c r="G189" s="22" t="s">
        <v>4</v>
      </c>
    </row>
    <row r="190" spans="1:7" ht="30" customHeight="1" thickBot="1">
      <c r="A190" s="25" t="s">
        <v>4</v>
      </c>
      <c r="B190" s="24" t="s">
        <v>4</v>
      </c>
      <c r="C190" s="24" t="s">
        <v>4</v>
      </c>
      <c r="D190" s="2" t="s">
        <v>312</v>
      </c>
      <c r="E190" s="12">
        <f t="shared" si="3"/>
        <v>1.3</v>
      </c>
      <c r="F190" s="2" t="s">
        <v>25</v>
      </c>
      <c r="G190" s="22" t="s">
        <v>4</v>
      </c>
    </row>
    <row r="191" spans="1:7" ht="30" customHeight="1" thickBot="1">
      <c r="A191" s="25" t="s">
        <v>4</v>
      </c>
      <c r="B191" s="24" t="s">
        <v>4</v>
      </c>
      <c r="C191" s="24" t="s">
        <v>4</v>
      </c>
      <c r="D191" s="2" t="s">
        <v>370</v>
      </c>
      <c r="E191" s="12">
        <f t="shared" si="3"/>
        <v>0.65</v>
      </c>
      <c r="F191" s="2" t="s">
        <v>26</v>
      </c>
      <c r="G191" s="22" t="s">
        <v>4</v>
      </c>
    </row>
    <row r="192" spans="1:7" ht="30" customHeight="1" thickBot="1">
      <c r="A192" s="25" t="s">
        <v>4</v>
      </c>
      <c r="B192" s="24" t="s">
        <v>4</v>
      </c>
      <c r="C192" s="24" t="s">
        <v>4</v>
      </c>
      <c r="D192" s="2" t="s">
        <v>327</v>
      </c>
      <c r="E192" s="12">
        <f t="shared" si="3"/>
        <v>0.65</v>
      </c>
      <c r="F192" s="2" t="s">
        <v>26</v>
      </c>
      <c r="G192" s="22" t="s">
        <v>4</v>
      </c>
    </row>
    <row r="193" spans="1:8" ht="30" customHeight="1" thickBot="1">
      <c r="A193" s="25" t="s">
        <v>4</v>
      </c>
      <c r="B193" s="24" t="s">
        <v>4</v>
      </c>
      <c r="C193" s="24" t="s">
        <v>245</v>
      </c>
      <c r="D193" s="2" t="s">
        <v>347</v>
      </c>
      <c r="E193" s="12">
        <f t="shared" si="3"/>
        <v>22.75</v>
      </c>
      <c r="F193" s="2" t="s">
        <v>39</v>
      </c>
      <c r="G193" s="22" t="s">
        <v>142</v>
      </c>
    </row>
    <row r="194" spans="1:8" ht="30" customHeight="1" thickBot="1">
      <c r="A194" s="25" t="s">
        <v>4</v>
      </c>
      <c r="B194" s="24" t="s">
        <v>4</v>
      </c>
      <c r="C194" s="24" t="s">
        <v>4</v>
      </c>
      <c r="D194" s="2" t="s">
        <v>367</v>
      </c>
      <c r="E194" s="12">
        <f t="shared" si="3"/>
        <v>1.625</v>
      </c>
      <c r="F194" s="2" t="s">
        <v>125</v>
      </c>
      <c r="G194" s="22" t="s">
        <v>4</v>
      </c>
    </row>
    <row r="195" spans="1:8" ht="30" customHeight="1" thickBot="1">
      <c r="A195" s="25" t="s">
        <v>4</v>
      </c>
      <c r="B195" s="24" t="s">
        <v>4</v>
      </c>
      <c r="C195" s="24" t="s">
        <v>4</v>
      </c>
      <c r="D195" s="2" t="s">
        <v>327</v>
      </c>
      <c r="E195" s="12">
        <f t="shared" si="3"/>
        <v>0.65</v>
      </c>
      <c r="F195" s="2" t="s">
        <v>26</v>
      </c>
      <c r="G195" s="22" t="s">
        <v>4</v>
      </c>
    </row>
    <row r="196" spans="1:8" ht="30" customHeight="1" thickBot="1">
      <c r="A196" s="25" t="s">
        <v>4</v>
      </c>
      <c r="B196" s="24" t="s">
        <v>4</v>
      </c>
      <c r="C196" s="24" t="s">
        <v>4</v>
      </c>
      <c r="D196" s="2" t="s">
        <v>401</v>
      </c>
      <c r="E196" s="12">
        <f t="shared" si="3"/>
        <v>0.65</v>
      </c>
      <c r="F196" s="2" t="s">
        <v>26</v>
      </c>
      <c r="G196" s="22" t="s">
        <v>4</v>
      </c>
    </row>
    <row r="197" spans="1:8" ht="30" customHeight="1" thickBot="1">
      <c r="A197" s="25" t="s">
        <v>4</v>
      </c>
      <c r="B197" s="24" t="s">
        <v>4</v>
      </c>
      <c r="C197" s="24" t="s">
        <v>4</v>
      </c>
      <c r="D197" s="2" t="s">
        <v>29</v>
      </c>
      <c r="E197" s="12">
        <f t="shared" si="3"/>
        <v>0.65</v>
      </c>
      <c r="F197" s="2" t="s">
        <v>26</v>
      </c>
      <c r="G197" s="22" t="s">
        <v>4</v>
      </c>
    </row>
    <row r="198" spans="1:8" ht="30" customHeight="1" thickBot="1">
      <c r="A198" s="25" t="s">
        <v>4</v>
      </c>
      <c r="B198" s="24" t="s">
        <v>4</v>
      </c>
      <c r="C198" s="24" t="s">
        <v>4</v>
      </c>
      <c r="D198" s="2" t="s">
        <v>326</v>
      </c>
      <c r="E198" s="12">
        <f t="shared" si="3"/>
        <v>0.65</v>
      </c>
      <c r="F198" s="2" t="s">
        <v>26</v>
      </c>
      <c r="G198" s="22" t="s">
        <v>4</v>
      </c>
    </row>
    <row r="199" spans="1:8" ht="30" customHeight="1" thickBot="1">
      <c r="A199" s="25"/>
      <c r="B199" s="24"/>
      <c r="C199" s="15" t="s">
        <v>527</v>
      </c>
      <c r="D199" s="2" t="s">
        <v>322</v>
      </c>
      <c r="E199" s="16"/>
      <c r="F199" s="16">
        <v>20</v>
      </c>
      <c r="G199" s="14"/>
    </row>
    <row r="200" spans="1:8" ht="30" customHeight="1" thickBot="1">
      <c r="A200" s="25" t="s">
        <v>4</v>
      </c>
      <c r="B200" s="24" t="s">
        <v>4</v>
      </c>
      <c r="C200" s="15" t="s">
        <v>323</v>
      </c>
      <c r="D200" s="2" t="s">
        <v>528</v>
      </c>
      <c r="E200" s="16">
        <v>13</v>
      </c>
      <c r="F200" s="16"/>
      <c r="G200" s="14" t="s">
        <v>13</v>
      </c>
    </row>
    <row r="201" spans="1:8" ht="30" customHeight="1" thickBot="1">
      <c r="A201" s="25" t="s">
        <v>4</v>
      </c>
      <c r="B201" s="24" t="s">
        <v>8</v>
      </c>
      <c r="C201" s="3" t="s">
        <v>14</v>
      </c>
      <c r="D201" s="2" t="s">
        <v>14</v>
      </c>
      <c r="E201" s="16">
        <v>180</v>
      </c>
      <c r="F201" s="16">
        <v>100</v>
      </c>
      <c r="G201" s="14"/>
      <c r="H201" s="14"/>
    </row>
    <row r="202" spans="1:8" ht="30" customHeight="1" thickBot="1">
      <c r="A202" s="25" t="s">
        <v>4</v>
      </c>
      <c r="B202" s="24" t="s">
        <v>4</v>
      </c>
      <c r="C202" s="24" t="s">
        <v>277</v>
      </c>
      <c r="D202" s="2" t="s">
        <v>430</v>
      </c>
      <c r="E202" s="12">
        <f t="shared" si="3"/>
        <v>9.75</v>
      </c>
      <c r="F202" s="2" t="s">
        <v>21</v>
      </c>
      <c r="G202" s="22" t="s">
        <v>143</v>
      </c>
    </row>
    <row r="203" spans="1:8" ht="30" customHeight="1" thickBot="1">
      <c r="A203" s="25" t="s">
        <v>4</v>
      </c>
      <c r="B203" s="24" t="s">
        <v>4</v>
      </c>
      <c r="C203" s="24" t="s">
        <v>4</v>
      </c>
      <c r="D203" s="2" t="s">
        <v>429</v>
      </c>
      <c r="E203" s="12">
        <f t="shared" si="3"/>
        <v>1.9500000000000002</v>
      </c>
      <c r="F203" s="2" t="s">
        <v>24</v>
      </c>
      <c r="G203" s="22" t="s">
        <v>4</v>
      </c>
    </row>
  </sheetData>
  <mergeCells count="79">
    <mergeCell ref="A172:A203"/>
    <mergeCell ref="B172:B175"/>
    <mergeCell ref="C172:C175"/>
    <mergeCell ref="G172:G175"/>
    <mergeCell ref="B176:B200"/>
    <mergeCell ref="B201:B203"/>
    <mergeCell ref="C202:C203"/>
    <mergeCell ref="G202:G203"/>
    <mergeCell ref="C176:C185"/>
    <mergeCell ref="G176:G185"/>
    <mergeCell ref="C186:C192"/>
    <mergeCell ref="G186:G192"/>
    <mergeCell ref="C193:C198"/>
    <mergeCell ref="G193:G198"/>
    <mergeCell ref="G125:G132"/>
    <mergeCell ref="B135:B136"/>
    <mergeCell ref="A137:A171"/>
    <mergeCell ref="B137:B139"/>
    <mergeCell ref="C137:C139"/>
    <mergeCell ref="G137:G139"/>
    <mergeCell ref="B140:B169"/>
    <mergeCell ref="C141:C149"/>
    <mergeCell ref="G141:G149"/>
    <mergeCell ref="B170:B171"/>
    <mergeCell ref="C150:C161"/>
    <mergeCell ref="G150:G161"/>
    <mergeCell ref="C162:C167"/>
    <mergeCell ref="G162:G167"/>
    <mergeCell ref="B104:B105"/>
    <mergeCell ref="A106:A136"/>
    <mergeCell ref="B106:B109"/>
    <mergeCell ref="C106:C109"/>
    <mergeCell ref="G106:G109"/>
    <mergeCell ref="B110:B134"/>
    <mergeCell ref="C111:C116"/>
    <mergeCell ref="G111:G116"/>
    <mergeCell ref="C117:C124"/>
    <mergeCell ref="G117:G124"/>
    <mergeCell ref="A71:A105"/>
    <mergeCell ref="B71:B74"/>
    <mergeCell ref="C71:C74"/>
    <mergeCell ref="G71:G74"/>
    <mergeCell ref="B75:B103"/>
    <mergeCell ref="C125:C132"/>
    <mergeCell ref="C75:C86"/>
    <mergeCell ref="G75:G86"/>
    <mergeCell ref="C87:C93"/>
    <mergeCell ref="G87:G93"/>
    <mergeCell ref="C94:C101"/>
    <mergeCell ref="G94:G101"/>
    <mergeCell ref="C55:C59"/>
    <mergeCell ref="G55:G59"/>
    <mergeCell ref="B62:B70"/>
    <mergeCell ref="C62:C69"/>
    <mergeCell ref="G62:G69"/>
    <mergeCell ref="C28:C32"/>
    <mergeCell ref="G28:G32"/>
    <mergeCell ref="B35:B36"/>
    <mergeCell ref="A37:A70"/>
    <mergeCell ref="B37:B42"/>
    <mergeCell ref="C37:C42"/>
    <mergeCell ref="G37:G42"/>
    <mergeCell ref="B43:B61"/>
    <mergeCell ref="C44:C50"/>
    <mergeCell ref="G44:G50"/>
    <mergeCell ref="C51:C54"/>
    <mergeCell ref="G51:G54"/>
    <mergeCell ref="A6:A36"/>
    <mergeCell ref="C6:C9"/>
    <mergeCell ref="G6:G9"/>
    <mergeCell ref="B13:B34"/>
    <mergeCell ref="A1:F3"/>
    <mergeCell ref="C14:C19"/>
    <mergeCell ref="G14:G19"/>
    <mergeCell ref="C20:C27"/>
    <mergeCell ref="G20:G27"/>
    <mergeCell ref="C10:C12"/>
    <mergeCell ref="B6:B12"/>
    <mergeCell ref="G10:G12"/>
  </mergeCells>
  <phoneticPr fontId="18" type="noConversion"/>
  <pageMargins left="0.70866141732283472" right="0.70866141732283472" top="0.74803149606299213" bottom="0.74803149606299213" header="0.31496062992125984" footer="0.31496062992125984"/>
  <pageSetup paperSize="9" scale="48" orientation="portrait" r:id="rId1"/>
  <rowBreaks count="5" manualBreakCount="5">
    <brk id="36" max="6" man="1"/>
    <brk id="70" max="6" man="1"/>
    <brk id="105" max="6" man="1"/>
    <brk id="136" max="6" man="1"/>
    <brk id="171" max="6" man="1"/>
  </rowBreaks>
  <colBreaks count="1" manualBreakCount="1">
    <brk id="7" max="203" man="1"/>
  </colBreaks>
  <ignoredErrors>
    <ignoredError sqref="F6:F203" numberStoredAsText="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2"/>
  <sheetViews>
    <sheetView topLeftCell="A58" zoomScaleNormal="100" workbookViewId="0">
      <selection activeCell="C56" sqref="C56:G68"/>
    </sheetView>
  </sheetViews>
  <sheetFormatPr defaultColWidth="9" defaultRowHeight="24"/>
  <cols>
    <col min="1" max="2" width="10.625" style="4" customWidth="1"/>
    <col min="3" max="4" width="20.625" style="4" customWidth="1"/>
    <col min="5" max="6" width="10.625" style="4" customWidth="1"/>
    <col min="7" max="7" width="80.625" style="4" customWidth="1"/>
    <col min="8" max="16384" width="9" style="1"/>
  </cols>
  <sheetData>
    <row r="1" spans="1:7" ht="17.100000000000001" customHeight="1">
      <c r="A1" s="23" t="s">
        <v>540</v>
      </c>
      <c r="B1" s="23"/>
      <c r="C1" s="23"/>
      <c r="D1" s="23"/>
      <c r="E1" s="23"/>
      <c r="F1" s="23"/>
      <c r="G1" s="5" t="s">
        <v>4</v>
      </c>
    </row>
    <row r="2" spans="1:7" ht="21.95" customHeight="1">
      <c r="A2" s="23"/>
      <c r="B2" s="23"/>
      <c r="C2" s="23"/>
      <c r="D2" s="23"/>
      <c r="E2" s="23"/>
      <c r="F2" s="23"/>
      <c r="G2" s="5" t="s">
        <v>4</v>
      </c>
    </row>
    <row r="3" spans="1:7" ht="21.95" customHeight="1">
      <c r="A3" s="23"/>
      <c r="B3" s="23"/>
      <c r="C3" s="23"/>
      <c r="D3" s="23"/>
      <c r="E3" s="23"/>
      <c r="F3" s="23"/>
      <c r="G3" s="5"/>
    </row>
    <row r="4" spans="1:7" ht="18" customHeight="1" thickBot="1">
      <c r="A4" s="6"/>
      <c r="B4" s="6"/>
      <c r="C4" s="6"/>
      <c r="D4" s="6"/>
      <c r="E4" s="7"/>
      <c r="F4" s="7"/>
      <c r="G4" s="5" t="s">
        <v>4</v>
      </c>
    </row>
    <row r="5" spans="1:7" ht="36" customHeight="1" thickBot="1">
      <c r="A5" s="8" t="s">
        <v>191</v>
      </c>
      <c r="B5" s="9" t="s">
        <v>0</v>
      </c>
      <c r="C5" s="9" t="s">
        <v>1</v>
      </c>
      <c r="D5" s="9" t="s">
        <v>2</v>
      </c>
      <c r="E5" s="10" t="s">
        <v>192</v>
      </c>
      <c r="F5" s="11" t="s">
        <v>193</v>
      </c>
      <c r="G5" s="13" t="s">
        <v>3</v>
      </c>
    </row>
    <row r="6" spans="1:7" ht="30" customHeight="1" thickBot="1">
      <c r="A6" s="25" t="s">
        <v>146</v>
      </c>
      <c r="B6" s="24" t="s">
        <v>6</v>
      </c>
      <c r="C6" s="24" t="s">
        <v>278</v>
      </c>
      <c r="D6" s="2" t="s">
        <v>421</v>
      </c>
      <c r="E6" s="12">
        <f t="shared" ref="E6:E75" si="0">F6*0.65</f>
        <v>39</v>
      </c>
      <c r="F6" s="2" t="s">
        <v>151</v>
      </c>
      <c r="G6" s="22" t="s">
        <v>147</v>
      </c>
    </row>
    <row r="7" spans="1:7" ht="30" customHeight="1" thickBot="1">
      <c r="A7" s="25" t="s">
        <v>4</v>
      </c>
      <c r="B7" s="24" t="s">
        <v>4</v>
      </c>
      <c r="C7" s="24" t="s">
        <v>4</v>
      </c>
      <c r="D7" s="2" t="s">
        <v>359</v>
      </c>
      <c r="E7" s="12">
        <f t="shared" si="0"/>
        <v>10.4</v>
      </c>
      <c r="F7" s="2" t="s">
        <v>16</v>
      </c>
      <c r="G7" s="22" t="s">
        <v>4</v>
      </c>
    </row>
    <row r="8" spans="1:7" ht="30" customHeight="1" thickBot="1">
      <c r="A8" s="25" t="s">
        <v>4</v>
      </c>
      <c r="B8" s="24" t="s">
        <v>4</v>
      </c>
      <c r="C8" s="24" t="s">
        <v>4</v>
      </c>
      <c r="D8" s="2" t="s">
        <v>366</v>
      </c>
      <c r="E8" s="12">
        <f t="shared" si="0"/>
        <v>0.32500000000000001</v>
      </c>
      <c r="F8" s="2" t="s">
        <v>17</v>
      </c>
      <c r="G8" s="22" t="s">
        <v>4</v>
      </c>
    </row>
    <row r="9" spans="1:7" ht="30" customHeight="1" thickBot="1">
      <c r="A9" s="25" t="s">
        <v>4</v>
      </c>
      <c r="B9" s="24" t="s">
        <v>4</v>
      </c>
      <c r="C9" s="24" t="s">
        <v>4</v>
      </c>
      <c r="D9" s="2" t="s">
        <v>18</v>
      </c>
      <c r="E9" s="12">
        <f t="shared" si="0"/>
        <v>0.13</v>
      </c>
      <c r="F9" s="2" t="s">
        <v>19</v>
      </c>
      <c r="G9" s="22" t="s">
        <v>4</v>
      </c>
    </row>
    <row r="10" spans="1:7" ht="30" customHeight="1" thickBot="1">
      <c r="A10" s="25" t="s">
        <v>4</v>
      </c>
      <c r="B10" s="24" t="s">
        <v>7</v>
      </c>
      <c r="C10" s="3" t="s">
        <v>194</v>
      </c>
      <c r="D10" s="2" t="s">
        <v>359</v>
      </c>
      <c r="E10" s="12">
        <f t="shared" si="0"/>
        <v>35.75</v>
      </c>
      <c r="F10" s="2" t="s">
        <v>15</v>
      </c>
      <c r="G10" s="14"/>
    </row>
    <row r="11" spans="1:7" ht="30" customHeight="1" thickBot="1">
      <c r="A11" s="25" t="s">
        <v>4</v>
      </c>
      <c r="B11" s="24" t="s">
        <v>4</v>
      </c>
      <c r="C11" s="24" t="s">
        <v>246</v>
      </c>
      <c r="D11" s="2" t="s">
        <v>420</v>
      </c>
      <c r="E11" s="12">
        <f t="shared" si="0"/>
        <v>13</v>
      </c>
      <c r="F11" s="2" t="s">
        <v>32</v>
      </c>
      <c r="G11" s="22" t="s">
        <v>148</v>
      </c>
    </row>
    <row r="12" spans="1:7" ht="30" customHeight="1" thickBot="1">
      <c r="A12" s="25" t="s">
        <v>4</v>
      </c>
      <c r="B12" s="24" t="s">
        <v>4</v>
      </c>
      <c r="C12" s="24" t="s">
        <v>4</v>
      </c>
      <c r="D12" s="2" t="s">
        <v>381</v>
      </c>
      <c r="E12" s="12">
        <f t="shared" si="0"/>
        <v>9.75</v>
      </c>
      <c r="F12" s="2" t="s">
        <v>21</v>
      </c>
      <c r="G12" s="22" t="s">
        <v>4</v>
      </c>
    </row>
    <row r="13" spans="1:7" ht="30" customHeight="1" thickBot="1">
      <c r="A13" s="25" t="s">
        <v>4</v>
      </c>
      <c r="B13" s="24" t="s">
        <v>4</v>
      </c>
      <c r="C13" s="24" t="s">
        <v>4</v>
      </c>
      <c r="D13" s="2" t="s">
        <v>329</v>
      </c>
      <c r="E13" s="12">
        <f t="shared" si="0"/>
        <v>3.25</v>
      </c>
      <c r="F13" s="2" t="s">
        <v>23</v>
      </c>
      <c r="G13" s="22" t="s">
        <v>4</v>
      </c>
    </row>
    <row r="14" spans="1:7" ht="30" customHeight="1" thickBot="1">
      <c r="A14" s="25" t="s">
        <v>4</v>
      </c>
      <c r="B14" s="24" t="s">
        <v>4</v>
      </c>
      <c r="C14" s="24" t="s">
        <v>4</v>
      </c>
      <c r="D14" s="2" t="s">
        <v>312</v>
      </c>
      <c r="E14" s="12">
        <f t="shared" si="0"/>
        <v>1.9500000000000002</v>
      </c>
      <c r="F14" s="2" t="s">
        <v>24</v>
      </c>
      <c r="G14" s="22" t="s">
        <v>4</v>
      </c>
    </row>
    <row r="15" spans="1:7" ht="30" customHeight="1" thickBot="1">
      <c r="A15" s="25" t="s">
        <v>4</v>
      </c>
      <c r="B15" s="24" t="s">
        <v>4</v>
      </c>
      <c r="C15" s="24" t="s">
        <v>4</v>
      </c>
      <c r="D15" s="2" t="s">
        <v>370</v>
      </c>
      <c r="E15" s="12">
        <f t="shared" si="0"/>
        <v>1.3</v>
      </c>
      <c r="F15" s="2" t="s">
        <v>25</v>
      </c>
      <c r="G15" s="22" t="s">
        <v>4</v>
      </c>
    </row>
    <row r="16" spans="1:7" ht="30" customHeight="1" thickBot="1">
      <c r="A16" s="25" t="s">
        <v>4</v>
      </c>
      <c r="B16" s="24" t="s">
        <v>4</v>
      </c>
      <c r="C16" s="24" t="s">
        <v>4</v>
      </c>
      <c r="D16" s="2" t="s">
        <v>316</v>
      </c>
      <c r="E16" s="12">
        <f t="shared" si="0"/>
        <v>0.65</v>
      </c>
      <c r="F16" s="2" t="s">
        <v>26</v>
      </c>
      <c r="G16" s="22" t="s">
        <v>4</v>
      </c>
    </row>
    <row r="17" spans="1:7" ht="30" customHeight="1" thickBot="1">
      <c r="A17" s="25" t="s">
        <v>4</v>
      </c>
      <c r="B17" s="24" t="s">
        <v>4</v>
      </c>
      <c r="C17" s="24" t="s">
        <v>4</v>
      </c>
      <c r="D17" s="2" t="s">
        <v>327</v>
      </c>
      <c r="E17" s="12">
        <f t="shared" si="0"/>
        <v>0.65</v>
      </c>
      <c r="F17" s="2" t="s">
        <v>26</v>
      </c>
      <c r="G17" s="22" t="s">
        <v>4</v>
      </c>
    </row>
    <row r="18" spans="1:7" ht="30" customHeight="1" thickBot="1">
      <c r="A18" s="25" t="s">
        <v>4</v>
      </c>
      <c r="B18" s="24" t="s">
        <v>4</v>
      </c>
      <c r="C18" s="26" t="s">
        <v>308</v>
      </c>
      <c r="D18" s="2" t="s">
        <v>383</v>
      </c>
      <c r="E18" s="12">
        <f t="shared" si="0"/>
        <v>16.25</v>
      </c>
      <c r="F18" s="2" t="s">
        <v>76</v>
      </c>
      <c r="G18" s="22" t="s">
        <v>149</v>
      </c>
    </row>
    <row r="19" spans="1:7" ht="30" customHeight="1" thickBot="1">
      <c r="A19" s="25" t="s">
        <v>4</v>
      </c>
      <c r="B19" s="24" t="s">
        <v>4</v>
      </c>
      <c r="C19" s="24" t="s">
        <v>4</v>
      </c>
      <c r="D19" s="2" t="s">
        <v>356</v>
      </c>
      <c r="E19" s="12">
        <f t="shared" si="0"/>
        <v>13</v>
      </c>
      <c r="F19" s="2" t="s">
        <v>32</v>
      </c>
      <c r="G19" s="22" t="s">
        <v>4</v>
      </c>
    </row>
    <row r="20" spans="1:7" ht="30" customHeight="1" thickBot="1">
      <c r="A20" s="25" t="s">
        <v>4</v>
      </c>
      <c r="B20" s="24" t="s">
        <v>4</v>
      </c>
      <c r="C20" s="24" t="s">
        <v>4</v>
      </c>
      <c r="D20" s="2" t="s">
        <v>367</v>
      </c>
      <c r="E20" s="12">
        <f t="shared" si="0"/>
        <v>3.25</v>
      </c>
      <c r="F20" s="2" t="s">
        <v>23</v>
      </c>
      <c r="G20" s="22" t="s">
        <v>4</v>
      </c>
    </row>
    <row r="21" spans="1:7" ht="30" customHeight="1" thickBot="1">
      <c r="A21" s="25" t="s">
        <v>4</v>
      </c>
      <c r="B21" s="24" t="s">
        <v>4</v>
      </c>
      <c r="C21" s="24" t="s">
        <v>4</v>
      </c>
      <c r="D21" s="2" t="s">
        <v>366</v>
      </c>
      <c r="E21" s="12">
        <f t="shared" si="0"/>
        <v>1.3</v>
      </c>
      <c r="F21" s="2" t="s">
        <v>25</v>
      </c>
      <c r="G21" s="22" t="s">
        <v>4</v>
      </c>
    </row>
    <row r="22" spans="1:7" ht="30" customHeight="1" thickBot="1">
      <c r="A22" s="25" t="s">
        <v>4</v>
      </c>
      <c r="B22" s="24" t="s">
        <v>4</v>
      </c>
      <c r="C22" s="24" t="s">
        <v>4</v>
      </c>
      <c r="D22" s="2" t="s">
        <v>418</v>
      </c>
      <c r="E22" s="12">
        <f t="shared" si="0"/>
        <v>1.3</v>
      </c>
      <c r="F22" s="2" t="s">
        <v>25</v>
      </c>
      <c r="G22" s="22" t="s">
        <v>4</v>
      </c>
    </row>
    <row r="23" spans="1:7" ht="30" customHeight="1" thickBot="1">
      <c r="A23" s="25" t="s">
        <v>4</v>
      </c>
      <c r="B23" s="24" t="s">
        <v>4</v>
      </c>
      <c r="C23" s="24" t="s">
        <v>4</v>
      </c>
      <c r="D23" s="2" t="s">
        <v>327</v>
      </c>
      <c r="E23" s="12">
        <f t="shared" si="0"/>
        <v>0.65</v>
      </c>
      <c r="F23" s="2" t="s">
        <v>26</v>
      </c>
      <c r="G23" s="22" t="s">
        <v>4</v>
      </c>
    </row>
    <row r="24" spans="1:7" ht="30" customHeight="1" thickBot="1">
      <c r="A24" s="25" t="s">
        <v>4</v>
      </c>
      <c r="B24" s="24" t="s">
        <v>4</v>
      </c>
      <c r="C24" s="24" t="s">
        <v>4</v>
      </c>
      <c r="D24" s="2" t="s">
        <v>29</v>
      </c>
      <c r="E24" s="12">
        <f t="shared" si="0"/>
        <v>0.65</v>
      </c>
      <c r="F24" s="2" t="s">
        <v>26</v>
      </c>
      <c r="G24" s="22" t="s">
        <v>4</v>
      </c>
    </row>
    <row r="25" spans="1:7" ht="30" customHeight="1" thickBot="1">
      <c r="A25" s="25" t="s">
        <v>4</v>
      </c>
      <c r="B25" s="24" t="s">
        <v>4</v>
      </c>
      <c r="C25" s="24" t="s">
        <v>4</v>
      </c>
      <c r="D25" s="2" t="s">
        <v>416</v>
      </c>
      <c r="E25" s="12">
        <f t="shared" si="0"/>
        <v>6.5000000000000002E-2</v>
      </c>
      <c r="F25" s="2" t="s">
        <v>30</v>
      </c>
      <c r="G25" s="22" t="s">
        <v>4</v>
      </c>
    </row>
    <row r="26" spans="1:7" ht="30" customHeight="1" thickBot="1">
      <c r="A26" s="25" t="s">
        <v>4</v>
      </c>
      <c r="B26" s="24" t="s">
        <v>4</v>
      </c>
      <c r="C26" s="24" t="s">
        <v>247</v>
      </c>
      <c r="D26" s="2" t="s">
        <v>338</v>
      </c>
      <c r="E26" s="12">
        <f t="shared" si="0"/>
        <v>22.75</v>
      </c>
      <c r="F26" s="2" t="s">
        <v>39</v>
      </c>
      <c r="G26" s="22" t="s">
        <v>150</v>
      </c>
    </row>
    <row r="27" spans="1:7" ht="30" customHeight="1" thickBot="1">
      <c r="A27" s="25" t="s">
        <v>4</v>
      </c>
      <c r="B27" s="24" t="s">
        <v>4</v>
      </c>
      <c r="C27" s="24" t="s">
        <v>4</v>
      </c>
      <c r="D27" s="2" t="s">
        <v>367</v>
      </c>
      <c r="E27" s="12">
        <f t="shared" si="0"/>
        <v>1.3</v>
      </c>
      <c r="F27" s="2" t="s">
        <v>25</v>
      </c>
      <c r="G27" s="22" t="s">
        <v>4</v>
      </c>
    </row>
    <row r="28" spans="1:7" ht="30" customHeight="1" thickBot="1">
      <c r="A28" s="25" t="s">
        <v>4</v>
      </c>
      <c r="B28" s="24" t="s">
        <v>4</v>
      </c>
      <c r="C28" s="24" t="s">
        <v>4</v>
      </c>
      <c r="D28" s="2" t="s">
        <v>29</v>
      </c>
      <c r="E28" s="12">
        <f t="shared" si="0"/>
        <v>0.65</v>
      </c>
      <c r="F28" s="2" t="s">
        <v>26</v>
      </c>
      <c r="G28" s="22" t="s">
        <v>4</v>
      </c>
    </row>
    <row r="29" spans="1:7" ht="30" customHeight="1" thickBot="1">
      <c r="A29" s="25" t="s">
        <v>4</v>
      </c>
      <c r="B29" s="24" t="s">
        <v>4</v>
      </c>
      <c r="C29" s="24" t="s">
        <v>4</v>
      </c>
      <c r="D29" s="2" t="s">
        <v>366</v>
      </c>
      <c r="E29" s="12">
        <f t="shared" si="0"/>
        <v>0.32500000000000001</v>
      </c>
      <c r="F29" s="2" t="s">
        <v>17</v>
      </c>
      <c r="G29" s="22" t="s">
        <v>4</v>
      </c>
    </row>
    <row r="30" spans="1:7" ht="30" customHeight="1" thickBot="1">
      <c r="A30" s="25" t="s">
        <v>4</v>
      </c>
      <c r="B30" s="24" t="s">
        <v>4</v>
      </c>
      <c r="C30" s="24" t="s">
        <v>4</v>
      </c>
      <c r="D30" s="2" t="s">
        <v>326</v>
      </c>
      <c r="E30" s="12">
        <f t="shared" si="0"/>
        <v>0.32500000000000001</v>
      </c>
      <c r="F30" s="2" t="s">
        <v>17</v>
      </c>
      <c r="G30" s="22" t="s">
        <v>4</v>
      </c>
    </row>
    <row r="31" spans="1:7" ht="30" customHeight="1" thickBot="1">
      <c r="A31" s="25"/>
      <c r="B31" s="24"/>
      <c r="C31" s="15" t="s">
        <v>413</v>
      </c>
      <c r="D31" s="2" t="s">
        <v>322</v>
      </c>
      <c r="E31" s="16"/>
      <c r="F31" s="16">
        <v>20</v>
      </c>
      <c r="G31" s="14"/>
    </row>
    <row r="32" spans="1:7" ht="30" customHeight="1" thickBot="1">
      <c r="A32" s="25" t="s">
        <v>4</v>
      </c>
      <c r="B32" s="24" t="s">
        <v>4</v>
      </c>
      <c r="C32" s="15" t="s">
        <v>414</v>
      </c>
      <c r="D32" s="2" t="s">
        <v>415</v>
      </c>
      <c r="E32" s="16">
        <v>13</v>
      </c>
      <c r="F32" s="16"/>
      <c r="G32" s="14" t="s">
        <v>13</v>
      </c>
    </row>
    <row r="33" spans="1:7" ht="30" customHeight="1" thickBot="1">
      <c r="A33" s="25" t="s">
        <v>4</v>
      </c>
      <c r="B33" s="24" t="s">
        <v>8</v>
      </c>
      <c r="C33" s="3" t="s">
        <v>14</v>
      </c>
      <c r="D33" s="2" t="s">
        <v>14</v>
      </c>
      <c r="E33" s="16">
        <v>180</v>
      </c>
      <c r="F33" s="16">
        <v>100</v>
      </c>
      <c r="G33" s="14"/>
    </row>
    <row r="34" spans="1:7" ht="30" customHeight="1" thickBot="1">
      <c r="A34" s="25" t="s">
        <v>4</v>
      </c>
      <c r="B34" s="24" t="s">
        <v>4</v>
      </c>
      <c r="C34" s="3" t="s">
        <v>198</v>
      </c>
      <c r="D34" s="2" t="s">
        <v>412</v>
      </c>
      <c r="E34" s="12">
        <f t="shared" si="0"/>
        <v>52</v>
      </c>
      <c r="F34" s="2" t="s">
        <v>40</v>
      </c>
      <c r="G34" s="14"/>
    </row>
    <row r="35" spans="1:7" ht="30" customHeight="1" thickBot="1">
      <c r="A35" s="25" t="s">
        <v>152</v>
      </c>
      <c r="B35" s="24" t="s">
        <v>6</v>
      </c>
      <c r="C35" s="24" t="s">
        <v>218</v>
      </c>
      <c r="D35" s="2" t="s">
        <v>359</v>
      </c>
      <c r="E35" s="12">
        <f t="shared" si="0"/>
        <v>10.4</v>
      </c>
      <c r="F35" s="2" t="s">
        <v>16</v>
      </c>
      <c r="G35" s="22" t="s">
        <v>153</v>
      </c>
    </row>
    <row r="36" spans="1:7" ht="30" customHeight="1" thickBot="1">
      <c r="A36" s="25" t="s">
        <v>4</v>
      </c>
      <c r="B36" s="24" t="s">
        <v>4</v>
      </c>
      <c r="C36" s="24" t="s">
        <v>4</v>
      </c>
      <c r="D36" s="2" t="s">
        <v>319</v>
      </c>
      <c r="E36" s="12">
        <f t="shared" si="0"/>
        <v>1.9500000000000002</v>
      </c>
      <c r="F36" s="2" t="s">
        <v>24</v>
      </c>
      <c r="G36" s="22" t="s">
        <v>4</v>
      </c>
    </row>
    <row r="37" spans="1:7" ht="30" customHeight="1" thickBot="1">
      <c r="A37" s="25" t="s">
        <v>4</v>
      </c>
      <c r="B37" s="24" t="s">
        <v>4</v>
      </c>
      <c r="C37" s="24" t="s">
        <v>4</v>
      </c>
      <c r="D37" s="2" t="s">
        <v>330</v>
      </c>
      <c r="E37" s="12">
        <f t="shared" si="0"/>
        <v>1.9500000000000002</v>
      </c>
      <c r="F37" s="2" t="s">
        <v>24</v>
      </c>
      <c r="G37" s="22" t="s">
        <v>4</v>
      </c>
    </row>
    <row r="38" spans="1:7" ht="30" customHeight="1" thickBot="1">
      <c r="A38" s="25" t="s">
        <v>4</v>
      </c>
      <c r="B38" s="24" t="s">
        <v>4</v>
      </c>
      <c r="C38" s="24" t="s">
        <v>4</v>
      </c>
      <c r="D38" s="2" t="s">
        <v>317</v>
      </c>
      <c r="E38" s="12">
        <f t="shared" si="0"/>
        <v>1.9500000000000002</v>
      </c>
      <c r="F38" s="2" t="s">
        <v>24</v>
      </c>
      <c r="G38" s="22" t="s">
        <v>4</v>
      </c>
    </row>
    <row r="39" spans="1:7" ht="30" customHeight="1" thickBot="1">
      <c r="A39" s="25" t="s">
        <v>4</v>
      </c>
      <c r="B39" s="24" t="s">
        <v>4</v>
      </c>
      <c r="C39" s="24" t="s">
        <v>4</v>
      </c>
      <c r="D39" s="2" t="s">
        <v>29</v>
      </c>
      <c r="E39" s="12">
        <f t="shared" si="0"/>
        <v>0.65</v>
      </c>
      <c r="F39" s="2" t="s">
        <v>26</v>
      </c>
      <c r="G39" s="22" t="s">
        <v>4</v>
      </c>
    </row>
    <row r="40" spans="1:7" ht="30" customHeight="1" thickBot="1">
      <c r="A40" s="25" t="s">
        <v>4</v>
      </c>
      <c r="B40" s="24" t="s">
        <v>4</v>
      </c>
      <c r="C40" s="24" t="s">
        <v>4</v>
      </c>
      <c r="D40" s="2" t="s">
        <v>18</v>
      </c>
      <c r="E40" s="12">
        <f t="shared" si="0"/>
        <v>6.5000000000000002E-2</v>
      </c>
      <c r="F40" s="2" t="s">
        <v>30</v>
      </c>
      <c r="G40" s="22" t="s">
        <v>4</v>
      </c>
    </row>
    <row r="41" spans="1:7" ht="30" customHeight="1" thickBot="1">
      <c r="A41" s="25" t="s">
        <v>4</v>
      </c>
      <c r="B41" s="24" t="s">
        <v>7</v>
      </c>
      <c r="C41" s="3" t="s">
        <v>194</v>
      </c>
      <c r="D41" s="2" t="s">
        <v>359</v>
      </c>
      <c r="E41" s="12">
        <f t="shared" si="0"/>
        <v>35.75</v>
      </c>
      <c r="F41" s="2" t="s">
        <v>15</v>
      </c>
      <c r="G41" s="14"/>
    </row>
    <row r="42" spans="1:7" ht="30" customHeight="1" thickBot="1">
      <c r="A42" s="25" t="s">
        <v>4</v>
      </c>
      <c r="B42" s="24" t="s">
        <v>4</v>
      </c>
      <c r="C42" s="24" t="s">
        <v>248</v>
      </c>
      <c r="D42" s="2" t="s">
        <v>387</v>
      </c>
      <c r="E42" s="12">
        <f t="shared" si="0"/>
        <v>16.25</v>
      </c>
      <c r="F42" s="2" t="s">
        <v>76</v>
      </c>
      <c r="G42" s="22" t="s">
        <v>154</v>
      </c>
    </row>
    <row r="43" spans="1:7" ht="30" customHeight="1" thickBot="1">
      <c r="A43" s="25" t="s">
        <v>4</v>
      </c>
      <c r="B43" s="24" t="s">
        <v>4</v>
      </c>
      <c r="C43" s="24" t="s">
        <v>4</v>
      </c>
      <c r="D43" s="2" t="s">
        <v>330</v>
      </c>
      <c r="E43" s="12">
        <f t="shared" si="0"/>
        <v>6.5</v>
      </c>
      <c r="F43" s="2" t="s">
        <v>22</v>
      </c>
      <c r="G43" s="22" t="s">
        <v>4</v>
      </c>
    </row>
    <row r="44" spans="1:7" ht="30" customHeight="1" thickBot="1">
      <c r="A44" s="25" t="s">
        <v>4</v>
      </c>
      <c r="B44" s="24" t="s">
        <v>4</v>
      </c>
      <c r="C44" s="24" t="s">
        <v>4</v>
      </c>
      <c r="D44" s="2" t="s">
        <v>329</v>
      </c>
      <c r="E44" s="12">
        <f t="shared" si="0"/>
        <v>3.25</v>
      </c>
      <c r="F44" s="2" t="s">
        <v>23</v>
      </c>
      <c r="G44" s="22" t="s">
        <v>4</v>
      </c>
    </row>
    <row r="45" spans="1:7" ht="30" customHeight="1" thickBot="1">
      <c r="A45" s="25" t="s">
        <v>4</v>
      </c>
      <c r="B45" s="24" t="s">
        <v>4</v>
      </c>
      <c r="C45" s="24" t="s">
        <v>4</v>
      </c>
      <c r="D45" s="2" t="s">
        <v>316</v>
      </c>
      <c r="E45" s="12">
        <f t="shared" si="0"/>
        <v>1.3</v>
      </c>
      <c r="F45" s="2" t="s">
        <v>25</v>
      </c>
      <c r="G45" s="22" t="s">
        <v>4</v>
      </c>
    </row>
    <row r="46" spans="1:7" ht="30" customHeight="1" thickBot="1">
      <c r="A46" s="25" t="s">
        <v>4</v>
      </c>
      <c r="B46" s="24" t="s">
        <v>4</v>
      </c>
      <c r="C46" s="24" t="s">
        <v>4</v>
      </c>
      <c r="D46" s="2" t="s">
        <v>327</v>
      </c>
      <c r="E46" s="12">
        <f t="shared" si="0"/>
        <v>0.65</v>
      </c>
      <c r="F46" s="2" t="s">
        <v>26</v>
      </c>
      <c r="G46" s="22" t="s">
        <v>4</v>
      </c>
    </row>
    <row r="47" spans="1:7" ht="30" customHeight="1" thickBot="1">
      <c r="A47" s="25" t="s">
        <v>4</v>
      </c>
      <c r="B47" s="24" t="s">
        <v>4</v>
      </c>
      <c r="C47" s="24" t="s">
        <v>4</v>
      </c>
      <c r="D47" s="2" t="s">
        <v>29</v>
      </c>
      <c r="E47" s="12">
        <f t="shared" si="0"/>
        <v>0.65</v>
      </c>
      <c r="F47" s="2" t="s">
        <v>26</v>
      </c>
      <c r="G47" s="22" t="s">
        <v>4</v>
      </c>
    </row>
    <row r="48" spans="1:7" ht="30" customHeight="1" thickBot="1">
      <c r="A48" s="25" t="s">
        <v>4</v>
      </c>
      <c r="B48" s="24" t="s">
        <v>4</v>
      </c>
      <c r="C48" s="24" t="s">
        <v>4</v>
      </c>
      <c r="D48" s="2" t="s">
        <v>411</v>
      </c>
      <c r="E48" s="12">
        <f t="shared" si="0"/>
        <v>6.5000000000000002E-2</v>
      </c>
      <c r="F48" s="2" t="s">
        <v>30</v>
      </c>
      <c r="G48" s="22" t="s">
        <v>4</v>
      </c>
    </row>
    <row r="49" spans="1:7" ht="30" customHeight="1" thickBot="1">
      <c r="A49" s="25" t="s">
        <v>4</v>
      </c>
      <c r="B49" s="24" t="s">
        <v>4</v>
      </c>
      <c r="C49" s="24" t="s">
        <v>249</v>
      </c>
      <c r="D49" s="2" t="s">
        <v>20</v>
      </c>
      <c r="E49" s="12">
        <f t="shared" si="0"/>
        <v>32.5</v>
      </c>
      <c r="F49" s="2" t="s">
        <v>33</v>
      </c>
      <c r="G49" s="22" t="s">
        <v>155</v>
      </c>
    </row>
    <row r="50" spans="1:7" ht="30" customHeight="1" thickBot="1">
      <c r="A50" s="25" t="s">
        <v>4</v>
      </c>
      <c r="B50" s="24" t="s">
        <v>4</v>
      </c>
      <c r="C50" s="24" t="s">
        <v>4</v>
      </c>
      <c r="D50" s="2" t="s">
        <v>329</v>
      </c>
      <c r="E50" s="12">
        <f t="shared" si="0"/>
        <v>1.9500000000000002</v>
      </c>
      <c r="F50" s="2" t="s">
        <v>24</v>
      </c>
      <c r="G50" s="22" t="s">
        <v>4</v>
      </c>
    </row>
    <row r="51" spans="1:7" ht="30" customHeight="1" thickBot="1">
      <c r="A51" s="25" t="s">
        <v>4</v>
      </c>
      <c r="B51" s="24" t="s">
        <v>4</v>
      </c>
      <c r="C51" s="24" t="s">
        <v>4</v>
      </c>
      <c r="D51" s="2" t="s">
        <v>28</v>
      </c>
      <c r="E51" s="12">
        <f t="shared" si="0"/>
        <v>1.625</v>
      </c>
      <c r="F51" s="2" t="s">
        <v>125</v>
      </c>
      <c r="G51" s="22" t="s">
        <v>4</v>
      </c>
    </row>
    <row r="52" spans="1:7" ht="30" customHeight="1" thickBot="1">
      <c r="A52" s="25" t="s">
        <v>4</v>
      </c>
      <c r="B52" s="24" t="s">
        <v>4</v>
      </c>
      <c r="C52" s="24" t="s">
        <v>4</v>
      </c>
      <c r="D52" s="2" t="s">
        <v>367</v>
      </c>
      <c r="E52" s="12">
        <f t="shared" si="0"/>
        <v>1.3</v>
      </c>
      <c r="F52" s="2" t="s">
        <v>25</v>
      </c>
      <c r="G52" s="22" t="s">
        <v>4</v>
      </c>
    </row>
    <row r="53" spans="1:7" ht="30" customHeight="1" thickBot="1">
      <c r="A53" s="25" t="s">
        <v>4</v>
      </c>
      <c r="B53" s="24" t="s">
        <v>4</v>
      </c>
      <c r="C53" s="24" t="s">
        <v>4</v>
      </c>
      <c r="D53" s="2" t="s">
        <v>29</v>
      </c>
      <c r="E53" s="12">
        <f t="shared" si="0"/>
        <v>0.65</v>
      </c>
      <c r="F53" s="2" t="s">
        <v>26</v>
      </c>
      <c r="G53" s="22" t="s">
        <v>4</v>
      </c>
    </row>
    <row r="54" spans="1:7" ht="30" customHeight="1" thickBot="1">
      <c r="A54" s="25" t="s">
        <v>4</v>
      </c>
      <c r="B54" s="24" t="s">
        <v>4</v>
      </c>
      <c r="C54" s="24" t="s">
        <v>4</v>
      </c>
      <c r="D54" s="2" t="s">
        <v>326</v>
      </c>
      <c r="E54" s="12">
        <f t="shared" si="0"/>
        <v>0.65</v>
      </c>
      <c r="F54" s="2" t="s">
        <v>26</v>
      </c>
      <c r="G54" s="22" t="s">
        <v>4</v>
      </c>
    </row>
    <row r="55" spans="1:7" ht="30" customHeight="1" thickBot="1">
      <c r="A55" s="25" t="s">
        <v>4</v>
      </c>
      <c r="B55" s="24" t="s">
        <v>4</v>
      </c>
      <c r="C55" s="24" t="s">
        <v>4</v>
      </c>
      <c r="D55" s="2" t="s">
        <v>327</v>
      </c>
      <c r="E55" s="12">
        <f t="shared" si="0"/>
        <v>0.32500000000000001</v>
      </c>
      <c r="F55" s="2" t="s">
        <v>17</v>
      </c>
      <c r="G55" s="22" t="s">
        <v>4</v>
      </c>
    </row>
    <row r="56" spans="1:7" ht="30" customHeight="1" thickBot="1">
      <c r="A56" s="25" t="s">
        <v>4</v>
      </c>
      <c r="B56" s="24" t="s">
        <v>4</v>
      </c>
      <c r="C56" s="26" t="s">
        <v>556</v>
      </c>
      <c r="D56" s="2" t="s">
        <v>381</v>
      </c>
      <c r="E56" s="12"/>
      <c r="F56" s="2" t="s">
        <v>39</v>
      </c>
      <c r="G56" s="22" t="s">
        <v>156</v>
      </c>
    </row>
    <row r="57" spans="1:7" ht="30" customHeight="1" thickBot="1">
      <c r="A57" s="25" t="s">
        <v>4</v>
      </c>
      <c r="B57" s="24" t="s">
        <v>4</v>
      </c>
      <c r="C57" s="24" t="s">
        <v>4</v>
      </c>
      <c r="D57" s="2" t="s">
        <v>366</v>
      </c>
      <c r="E57" s="12"/>
      <c r="F57" s="2" t="s">
        <v>26</v>
      </c>
      <c r="G57" s="22" t="s">
        <v>4</v>
      </c>
    </row>
    <row r="58" spans="1:7" ht="30" customHeight="1" thickBot="1">
      <c r="A58" s="25" t="s">
        <v>4</v>
      </c>
      <c r="B58" s="24" t="s">
        <v>4</v>
      </c>
      <c r="C58" s="24" t="s">
        <v>4</v>
      </c>
      <c r="D58" s="2" t="s">
        <v>29</v>
      </c>
      <c r="E58" s="12"/>
      <c r="F58" s="2" t="s">
        <v>26</v>
      </c>
      <c r="G58" s="22" t="s">
        <v>4</v>
      </c>
    </row>
    <row r="59" spans="1:7" ht="30" customHeight="1" thickBot="1">
      <c r="A59" s="25" t="s">
        <v>4</v>
      </c>
      <c r="B59" s="24" t="s">
        <v>4</v>
      </c>
      <c r="C59" s="24" t="s">
        <v>4</v>
      </c>
      <c r="D59" s="2" t="s">
        <v>326</v>
      </c>
      <c r="E59" s="12"/>
      <c r="F59" s="2" t="s">
        <v>26</v>
      </c>
      <c r="G59" s="22" t="s">
        <v>4</v>
      </c>
    </row>
    <row r="60" spans="1:7" ht="30" customHeight="1" thickBot="1">
      <c r="A60" s="25" t="s">
        <v>4</v>
      </c>
      <c r="B60" s="24" t="s">
        <v>4</v>
      </c>
      <c r="C60" s="24" t="s">
        <v>4</v>
      </c>
      <c r="D60" s="2" t="s">
        <v>407</v>
      </c>
      <c r="E60" s="12"/>
      <c r="F60" s="2" t="s">
        <v>17</v>
      </c>
      <c r="G60" s="22" t="s">
        <v>4</v>
      </c>
    </row>
    <row r="61" spans="1:7" ht="30" customHeight="1" thickBot="1">
      <c r="A61" s="25" t="s">
        <v>4</v>
      </c>
      <c r="B61" s="24" t="s">
        <v>4</v>
      </c>
      <c r="C61" s="24" t="s">
        <v>4</v>
      </c>
      <c r="D61" s="2" t="s">
        <v>390</v>
      </c>
      <c r="E61" s="12"/>
      <c r="F61" s="2" t="s">
        <v>17</v>
      </c>
      <c r="G61" s="22" t="s">
        <v>4</v>
      </c>
    </row>
    <row r="62" spans="1:7" ht="30" customHeight="1" thickBot="1">
      <c r="A62" s="25" t="s">
        <v>4</v>
      </c>
      <c r="B62" s="24" t="s">
        <v>4</v>
      </c>
      <c r="C62" s="24" t="s">
        <v>4</v>
      </c>
      <c r="D62" s="2" t="s">
        <v>18</v>
      </c>
      <c r="E62" s="12"/>
      <c r="F62" s="2" t="s">
        <v>30</v>
      </c>
      <c r="G62" s="22" t="s">
        <v>4</v>
      </c>
    </row>
    <row r="63" spans="1:7" ht="30" customHeight="1" thickBot="1">
      <c r="A63" s="25"/>
      <c r="B63" s="24"/>
      <c r="C63" s="26" t="s">
        <v>557</v>
      </c>
      <c r="D63" s="2" t="s">
        <v>558</v>
      </c>
      <c r="E63" s="12">
        <v>22.75</v>
      </c>
      <c r="F63" s="2"/>
      <c r="G63" s="22" t="s">
        <v>555</v>
      </c>
    </row>
    <row r="64" spans="1:7" ht="30" customHeight="1" thickBot="1">
      <c r="A64" s="25"/>
      <c r="B64" s="24"/>
      <c r="C64" s="24" t="s">
        <v>4</v>
      </c>
      <c r="D64" s="2" t="s">
        <v>559</v>
      </c>
      <c r="E64" s="12">
        <v>1.95</v>
      </c>
      <c r="F64" s="2"/>
      <c r="G64" s="22" t="s">
        <v>4</v>
      </c>
    </row>
    <row r="65" spans="1:7" ht="30" customHeight="1" thickBot="1">
      <c r="A65" s="25"/>
      <c r="B65" s="24"/>
      <c r="C65" s="24" t="s">
        <v>4</v>
      </c>
      <c r="D65" s="2" t="s">
        <v>549</v>
      </c>
      <c r="E65" s="12">
        <v>0.65</v>
      </c>
      <c r="F65" s="2"/>
      <c r="G65" s="22" t="s">
        <v>4</v>
      </c>
    </row>
    <row r="66" spans="1:7" ht="30" customHeight="1" thickBot="1">
      <c r="A66" s="25"/>
      <c r="B66" s="24"/>
      <c r="C66" s="24" t="s">
        <v>4</v>
      </c>
      <c r="D66" s="2" t="s">
        <v>29</v>
      </c>
      <c r="E66" s="12">
        <v>0.65</v>
      </c>
      <c r="F66" s="2"/>
      <c r="G66" s="22" t="s">
        <v>4</v>
      </c>
    </row>
    <row r="67" spans="1:7" ht="30" customHeight="1" thickBot="1">
      <c r="A67" s="25"/>
      <c r="B67" s="24"/>
      <c r="C67" s="24" t="s">
        <v>4</v>
      </c>
      <c r="D67" s="2" t="s">
        <v>560</v>
      </c>
      <c r="E67" s="12">
        <v>0.65</v>
      </c>
      <c r="F67" s="2"/>
      <c r="G67" s="22" t="s">
        <v>4</v>
      </c>
    </row>
    <row r="68" spans="1:7" ht="30" customHeight="1" thickBot="1">
      <c r="A68" s="25"/>
      <c r="B68" s="24"/>
      <c r="C68" s="24" t="s">
        <v>4</v>
      </c>
      <c r="D68" s="2" t="s">
        <v>18</v>
      </c>
      <c r="E68" s="12">
        <v>7.0000000000000007E-2</v>
      </c>
      <c r="F68" s="2"/>
      <c r="G68" s="22" t="s">
        <v>4</v>
      </c>
    </row>
    <row r="69" spans="1:7" ht="30" customHeight="1" thickBot="1">
      <c r="A69" s="25"/>
      <c r="B69" s="24"/>
      <c r="C69" s="3" t="s">
        <v>396</v>
      </c>
      <c r="D69" s="2" t="s">
        <v>363</v>
      </c>
      <c r="E69" s="16"/>
      <c r="F69" s="16">
        <v>20</v>
      </c>
      <c r="G69" s="14"/>
    </row>
    <row r="70" spans="1:7" ht="30" customHeight="1" thickBot="1">
      <c r="A70" s="25" t="s">
        <v>4</v>
      </c>
      <c r="B70" s="24" t="s">
        <v>4</v>
      </c>
      <c r="C70" s="3" t="s">
        <v>397</v>
      </c>
      <c r="D70" s="2" t="s">
        <v>365</v>
      </c>
      <c r="E70" s="16">
        <v>13</v>
      </c>
      <c r="F70" s="16"/>
      <c r="G70" s="14" t="s">
        <v>13</v>
      </c>
    </row>
    <row r="71" spans="1:7" ht="30" customHeight="1" thickBot="1">
      <c r="A71" s="25" t="s">
        <v>4</v>
      </c>
      <c r="B71" s="24" t="s">
        <v>8</v>
      </c>
      <c r="C71" s="3" t="s">
        <v>14</v>
      </c>
      <c r="D71" s="2" t="s">
        <v>14</v>
      </c>
      <c r="E71" s="16">
        <v>180</v>
      </c>
      <c r="F71" s="16">
        <v>100</v>
      </c>
      <c r="G71" s="14"/>
    </row>
    <row r="72" spans="1:7" ht="30" customHeight="1" thickBot="1">
      <c r="A72" s="25" t="s">
        <v>4</v>
      </c>
      <c r="B72" s="24" t="s">
        <v>4</v>
      </c>
      <c r="C72" s="3" t="s">
        <v>269</v>
      </c>
      <c r="D72" s="2" t="s">
        <v>409</v>
      </c>
      <c r="E72" s="12">
        <f t="shared" si="0"/>
        <v>19.5</v>
      </c>
      <c r="F72" s="2" t="s">
        <v>56</v>
      </c>
      <c r="G72" s="14"/>
    </row>
    <row r="73" spans="1:7" ht="30" customHeight="1" thickBot="1">
      <c r="A73" s="25" t="s">
        <v>157</v>
      </c>
      <c r="B73" s="24" t="s">
        <v>6</v>
      </c>
      <c r="C73" s="24" t="s">
        <v>219</v>
      </c>
      <c r="D73" s="2" t="s">
        <v>359</v>
      </c>
      <c r="E73" s="12">
        <f t="shared" si="0"/>
        <v>10.4</v>
      </c>
      <c r="F73" s="2" t="s">
        <v>16</v>
      </c>
      <c r="G73" s="22" t="s">
        <v>158</v>
      </c>
    </row>
    <row r="74" spans="1:7" ht="30" customHeight="1" thickBot="1">
      <c r="A74" s="25" t="s">
        <v>4</v>
      </c>
      <c r="B74" s="24" t="s">
        <v>4</v>
      </c>
      <c r="C74" s="24" t="s">
        <v>4</v>
      </c>
      <c r="D74" s="2" t="s">
        <v>405</v>
      </c>
      <c r="E74" s="12">
        <f t="shared" si="0"/>
        <v>4.55</v>
      </c>
      <c r="F74" s="2" t="s">
        <v>31</v>
      </c>
      <c r="G74" s="22" t="s">
        <v>4</v>
      </c>
    </row>
    <row r="75" spans="1:7" ht="30" customHeight="1" thickBot="1">
      <c r="A75" s="25" t="s">
        <v>4</v>
      </c>
      <c r="B75" s="24" t="s">
        <v>4</v>
      </c>
      <c r="C75" s="24" t="s">
        <v>4</v>
      </c>
      <c r="D75" s="2" t="s">
        <v>29</v>
      </c>
      <c r="E75" s="12">
        <f t="shared" si="0"/>
        <v>0.65</v>
      </c>
      <c r="F75" s="2" t="s">
        <v>26</v>
      </c>
      <c r="G75" s="22" t="s">
        <v>4</v>
      </c>
    </row>
    <row r="76" spans="1:7" ht="30" customHeight="1" thickBot="1">
      <c r="A76" s="25" t="s">
        <v>4</v>
      </c>
      <c r="B76" s="24" t="s">
        <v>4</v>
      </c>
      <c r="C76" s="24" t="s">
        <v>4</v>
      </c>
      <c r="D76" s="2" t="s">
        <v>326</v>
      </c>
      <c r="E76" s="12">
        <f t="shared" ref="E76:E139" si="1">F76*0.65</f>
        <v>0.32500000000000001</v>
      </c>
      <c r="F76" s="2" t="s">
        <v>17</v>
      </c>
      <c r="G76" s="22" t="s">
        <v>4</v>
      </c>
    </row>
    <row r="77" spans="1:7" ht="30" customHeight="1" thickBot="1">
      <c r="A77" s="25" t="s">
        <v>4</v>
      </c>
      <c r="B77" s="24" t="s">
        <v>4</v>
      </c>
      <c r="C77" s="24" t="s">
        <v>4</v>
      </c>
      <c r="D77" s="2" t="s">
        <v>18</v>
      </c>
      <c r="E77" s="12">
        <f t="shared" si="1"/>
        <v>6.5000000000000002E-2</v>
      </c>
      <c r="F77" s="2" t="s">
        <v>30</v>
      </c>
      <c r="G77" s="22" t="s">
        <v>4</v>
      </c>
    </row>
    <row r="78" spans="1:7" ht="30" customHeight="1" thickBot="1">
      <c r="A78" s="25" t="s">
        <v>4</v>
      </c>
      <c r="B78" s="24" t="s">
        <v>7</v>
      </c>
      <c r="C78" s="3" t="s">
        <v>194</v>
      </c>
      <c r="D78" s="2" t="s">
        <v>359</v>
      </c>
      <c r="E78" s="12">
        <f t="shared" si="1"/>
        <v>35.75</v>
      </c>
      <c r="F78" s="2" t="s">
        <v>15</v>
      </c>
      <c r="G78" s="14"/>
    </row>
    <row r="79" spans="1:7" ht="30" customHeight="1" thickBot="1">
      <c r="A79" s="25" t="s">
        <v>4</v>
      </c>
      <c r="B79" s="24" t="s">
        <v>4</v>
      </c>
      <c r="C79" s="24" t="s">
        <v>250</v>
      </c>
      <c r="D79" s="2" t="s">
        <v>351</v>
      </c>
      <c r="E79" s="12">
        <f t="shared" si="1"/>
        <v>22.75</v>
      </c>
      <c r="F79" s="2" t="s">
        <v>39</v>
      </c>
      <c r="G79" s="22" t="s">
        <v>159</v>
      </c>
    </row>
    <row r="80" spans="1:7" ht="30" customHeight="1" thickBot="1">
      <c r="A80" s="25" t="s">
        <v>4</v>
      </c>
      <c r="B80" s="24" t="s">
        <v>4</v>
      </c>
      <c r="C80" s="24" t="s">
        <v>4</v>
      </c>
      <c r="D80" s="2" t="s">
        <v>381</v>
      </c>
      <c r="E80" s="12">
        <f t="shared" si="1"/>
        <v>6.5</v>
      </c>
      <c r="F80" s="2" t="s">
        <v>22</v>
      </c>
      <c r="G80" s="22" t="s">
        <v>4</v>
      </c>
    </row>
    <row r="81" spans="1:7" ht="30" customHeight="1" thickBot="1">
      <c r="A81" s="25" t="s">
        <v>4</v>
      </c>
      <c r="B81" s="24" t="s">
        <v>4</v>
      </c>
      <c r="C81" s="24" t="s">
        <v>4</v>
      </c>
      <c r="D81" s="2" t="s">
        <v>371</v>
      </c>
      <c r="E81" s="12">
        <f t="shared" si="1"/>
        <v>1.9500000000000002</v>
      </c>
      <c r="F81" s="2" t="s">
        <v>24</v>
      </c>
      <c r="G81" s="22" t="s">
        <v>4</v>
      </c>
    </row>
    <row r="82" spans="1:7" ht="30" customHeight="1" thickBot="1">
      <c r="A82" s="25" t="s">
        <v>4</v>
      </c>
      <c r="B82" s="24" t="s">
        <v>4</v>
      </c>
      <c r="C82" s="24" t="s">
        <v>4</v>
      </c>
      <c r="D82" s="2" t="s">
        <v>312</v>
      </c>
      <c r="E82" s="12">
        <f t="shared" si="1"/>
        <v>1.9500000000000002</v>
      </c>
      <c r="F82" s="2" t="s">
        <v>24</v>
      </c>
      <c r="G82" s="22" t="s">
        <v>4</v>
      </c>
    </row>
    <row r="83" spans="1:7" ht="30" customHeight="1" thickBot="1">
      <c r="A83" s="25" t="s">
        <v>4</v>
      </c>
      <c r="B83" s="24" t="s">
        <v>4</v>
      </c>
      <c r="C83" s="24" t="s">
        <v>4</v>
      </c>
      <c r="D83" s="2" t="s">
        <v>370</v>
      </c>
      <c r="E83" s="12">
        <f t="shared" si="1"/>
        <v>1.3</v>
      </c>
      <c r="F83" s="2" t="s">
        <v>25</v>
      </c>
      <c r="G83" s="22" t="s">
        <v>4</v>
      </c>
    </row>
    <row r="84" spans="1:7" ht="30" customHeight="1" thickBot="1">
      <c r="A84" s="25" t="s">
        <v>4</v>
      </c>
      <c r="B84" s="24" t="s">
        <v>4</v>
      </c>
      <c r="C84" s="24" t="s">
        <v>4</v>
      </c>
      <c r="D84" s="2" t="s">
        <v>327</v>
      </c>
      <c r="E84" s="12">
        <f t="shared" si="1"/>
        <v>0.32500000000000001</v>
      </c>
      <c r="F84" s="2" t="s">
        <v>17</v>
      </c>
      <c r="G84" s="22" t="s">
        <v>4</v>
      </c>
    </row>
    <row r="85" spans="1:7" ht="30" customHeight="1" thickBot="1">
      <c r="A85" s="25" t="s">
        <v>4</v>
      </c>
      <c r="B85" s="24" t="s">
        <v>4</v>
      </c>
      <c r="C85" s="24" t="s">
        <v>289</v>
      </c>
      <c r="D85" s="2" t="s">
        <v>403</v>
      </c>
      <c r="E85" s="12">
        <f t="shared" si="1"/>
        <v>29.25</v>
      </c>
      <c r="F85" s="2" t="s">
        <v>27</v>
      </c>
      <c r="G85" s="22" t="s">
        <v>160</v>
      </c>
    </row>
    <row r="86" spans="1:7" ht="30" customHeight="1" thickBot="1">
      <c r="A86" s="25" t="s">
        <v>4</v>
      </c>
      <c r="B86" s="24" t="s">
        <v>4</v>
      </c>
      <c r="C86" s="24" t="s">
        <v>4</v>
      </c>
      <c r="D86" s="2" t="s">
        <v>333</v>
      </c>
      <c r="E86" s="12">
        <f t="shared" si="1"/>
        <v>6.5</v>
      </c>
      <c r="F86" s="2" t="s">
        <v>22</v>
      </c>
      <c r="G86" s="22" t="s">
        <v>4</v>
      </c>
    </row>
    <row r="87" spans="1:7" ht="30" customHeight="1" thickBot="1">
      <c r="A87" s="25" t="s">
        <v>4</v>
      </c>
      <c r="B87" s="24" t="s">
        <v>4</v>
      </c>
      <c r="C87" s="24" t="s">
        <v>4</v>
      </c>
      <c r="D87" s="2" t="s">
        <v>330</v>
      </c>
      <c r="E87" s="12">
        <f t="shared" si="1"/>
        <v>6.5</v>
      </c>
      <c r="F87" s="2" t="s">
        <v>22</v>
      </c>
      <c r="G87" s="22" t="s">
        <v>4</v>
      </c>
    </row>
    <row r="88" spans="1:7" ht="30" customHeight="1" thickBot="1">
      <c r="A88" s="25" t="s">
        <v>4</v>
      </c>
      <c r="B88" s="24" t="s">
        <v>4</v>
      </c>
      <c r="C88" s="24" t="s">
        <v>4</v>
      </c>
      <c r="D88" s="2" t="s">
        <v>402</v>
      </c>
      <c r="E88" s="12">
        <f t="shared" si="1"/>
        <v>6.5</v>
      </c>
      <c r="F88" s="2" t="s">
        <v>22</v>
      </c>
      <c r="G88" s="22" t="s">
        <v>4</v>
      </c>
    </row>
    <row r="89" spans="1:7" ht="30" customHeight="1" thickBot="1">
      <c r="A89" s="25" t="s">
        <v>4</v>
      </c>
      <c r="B89" s="24" t="s">
        <v>4</v>
      </c>
      <c r="C89" s="24" t="s">
        <v>4</v>
      </c>
      <c r="D89" s="2" t="s">
        <v>319</v>
      </c>
      <c r="E89" s="12">
        <f t="shared" si="1"/>
        <v>3.25</v>
      </c>
      <c r="F89" s="2" t="s">
        <v>23</v>
      </c>
      <c r="G89" s="22" t="s">
        <v>4</v>
      </c>
    </row>
    <row r="90" spans="1:7" ht="30" customHeight="1" thickBot="1">
      <c r="A90" s="25" t="s">
        <v>4</v>
      </c>
      <c r="B90" s="24" t="s">
        <v>4</v>
      </c>
      <c r="C90" s="24" t="s">
        <v>4</v>
      </c>
      <c r="D90" s="2" t="s">
        <v>329</v>
      </c>
      <c r="E90" s="12">
        <f t="shared" si="1"/>
        <v>1.9500000000000002</v>
      </c>
      <c r="F90" s="2" t="s">
        <v>24</v>
      </c>
      <c r="G90" s="22" t="s">
        <v>4</v>
      </c>
    </row>
    <row r="91" spans="1:7" ht="30" customHeight="1" thickBot="1">
      <c r="A91" s="25" t="s">
        <v>4</v>
      </c>
      <c r="B91" s="24" t="s">
        <v>4</v>
      </c>
      <c r="C91" s="24" t="s">
        <v>4</v>
      </c>
      <c r="D91" s="2" t="s">
        <v>28</v>
      </c>
      <c r="E91" s="12">
        <f t="shared" si="1"/>
        <v>1.625</v>
      </c>
      <c r="F91" s="2" t="s">
        <v>125</v>
      </c>
      <c r="G91" s="22" t="s">
        <v>4</v>
      </c>
    </row>
    <row r="92" spans="1:7" ht="30" customHeight="1" thickBot="1">
      <c r="A92" s="25" t="s">
        <v>4</v>
      </c>
      <c r="B92" s="24" t="s">
        <v>4</v>
      </c>
      <c r="C92" s="24" t="s">
        <v>4</v>
      </c>
      <c r="D92" s="2" t="s">
        <v>367</v>
      </c>
      <c r="E92" s="12">
        <f t="shared" si="1"/>
        <v>0.65</v>
      </c>
      <c r="F92" s="2" t="s">
        <v>26</v>
      </c>
      <c r="G92" s="22" t="s">
        <v>4</v>
      </c>
    </row>
    <row r="93" spans="1:7" ht="30" customHeight="1" thickBot="1">
      <c r="A93" s="25" t="s">
        <v>4</v>
      </c>
      <c r="B93" s="24" t="s">
        <v>4</v>
      </c>
      <c r="C93" s="24" t="s">
        <v>4</v>
      </c>
      <c r="D93" s="2" t="s">
        <v>327</v>
      </c>
      <c r="E93" s="12">
        <f t="shared" si="1"/>
        <v>0.65</v>
      </c>
      <c r="F93" s="2" t="s">
        <v>26</v>
      </c>
      <c r="G93" s="22" t="s">
        <v>4</v>
      </c>
    </row>
    <row r="94" spans="1:7" ht="30" customHeight="1" thickBot="1">
      <c r="A94" s="25" t="s">
        <v>4</v>
      </c>
      <c r="B94" s="24" t="s">
        <v>4</v>
      </c>
      <c r="C94" s="24" t="s">
        <v>4</v>
      </c>
      <c r="D94" s="2" t="s">
        <v>401</v>
      </c>
      <c r="E94" s="12">
        <f t="shared" si="1"/>
        <v>0.65</v>
      </c>
      <c r="F94" s="2" t="s">
        <v>26</v>
      </c>
      <c r="G94" s="22" t="s">
        <v>4</v>
      </c>
    </row>
    <row r="95" spans="1:7" ht="30" customHeight="1" thickBot="1">
      <c r="A95" s="25" t="s">
        <v>4</v>
      </c>
      <c r="B95" s="24" t="s">
        <v>4</v>
      </c>
      <c r="C95" s="24" t="s">
        <v>4</v>
      </c>
      <c r="D95" s="2" t="s">
        <v>29</v>
      </c>
      <c r="E95" s="12">
        <f t="shared" si="1"/>
        <v>0.65</v>
      </c>
      <c r="F95" s="2" t="s">
        <v>26</v>
      </c>
      <c r="G95" s="22" t="s">
        <v>4</v>
      </c>
    </row>
    <row r="96" spans="1:7" ht="30" customHeight="1" thickBot="1">
      <c r="A96" s="25" t="s">
        <v>4</v>
      </c>
      <c r="B96" s="24" t="s">
        <v>4</v>
      </c>
      <c r="C96" s="24" t="s">
        <v>4</v>
      </c>
      <c r="D96" s="2" t="s">
        <v>400</v>
      </c>
      <c r="E96" s="12">
        <f t="shared" si="1"/>
        <v>0.65</v>
      </c>
      <c r="F96" s="2" t="s">
        <v>26</v>
      </c>
      <c r="G96" s="22" t="s">
        <v>4</v>
      </c>
    </row>
    <row r="97" spans="1:7" ht="30" customHeight="1" thickBot="1">
      <c r="A97" s="25" t="s">
        <v>4</v>
      </c>
      <c r="B97" s="24" t="s">
        <v>4</v>
      </c>
      <c r="C97" s="26" t="s">
        <v>309</v>
      </c>
      <c r="D97" s="2" t="s">
        <v>336</v>
      </c>
      <c r="E97" s="12">
        <f t="shared" si="1"/>
        <v>19.5</v>
      </c>
      <c r="F97" s="2" t="s">
        <v>56</v>
      </c>
      <c r="G97" s="22" t="s">
        <v>161</v>
      </c>
    </row>
    <row r="98" spans="1:7" ht="30" customHeight="1" thickBot="1">
      <c r="A98" s="25" t="s">
        <v>4</v>
      </c>
      <c r="B98" s="24" t="s">
        <v>4</v>
      </c>
      <c r="C98" s="24" t="s">
        <v>4</v>
      </c>
      <c r="D98" s="2" t="s">
        <v>399</v>
      </c>
      <c r="E98" s="12">
        <f t="shared" si="1"/>
        <v>9.75</v>
      </c>
      <c r="F98" s="2" t="s">
        <v>21</v>
      </c>
      <c r="G98" s="22" t="s">
        <v>4</v>
      </c>
    </row>
    <row r="99" spans="1:7" ht="30" customHeight="1" thickBot="1">
      <c r="A99" s="25" t="s">
        <v>4</v>
      </c>
      <c r="B99" s="24" t="s">
        <v>4</v>
      </c>
      <c r="C99" s="24" t="s">
        <v>4</v>
      </c>
      <c r="D99" s="2" t="s">
        <v>118</v>
      </c>
      <c r="E99" s="12">
        <f t="shared" si="1"/>
        <v>3.25</v>
      </c>
      <c r="F99" s="2" t="s">
        <v>23</v>
      </c>
      <c r="G99" s="22" t="s">
        <v>4</v>
      </c>
    </row>
    <row r="100" spans="1:7" ht="30" customHeight="1" thickBot="1">
      <c r="A100" s="25" t="s">
        <v>4</v>
      </c>
      <c r="B100" s="24" t="s">
        <v>4</v>
      </c>
      <c r="C100" s="24" t="s">
        <v>4</v>
      </c>
      <c r="D100" s="2" t="s">
        <v>28</v>
      </c>
      <c r="E100" s="12">
        <f t="shared" si="1"/>
        <v>1.9500000000000002</v>
      </c>
      <c r="F100" s="2" t="s">
        <v>24</v>
      </c>
      <c r="G100" s="22" t="s">
        <v>4</v>
      </c>
    </row>
    <row r="101" spans="1:7" ht="30" customHeight="1" thickBot="1">
      <c r="A101" s="25" t="s">
        <v>4</v>
      </c>
      <c r="B101" s="24" t="s">
        <v>4</v>
      </c>
      <c r="C101" s="24" t="s">
        <v>4</v>
      </c>
      <c r="D101" s="2" t="s">
        <v>401</v>
      </c>
      <c r="E101" s="12">
        <f t="shared" si="1"/>
        <v>0.65</v>
      </c>
      <c r="F101" s="2" t="s">
        <v>26</v>
      </c>
      <c r="G101" s="22" t="s">
        <v>4</v>
      </c>
    </row>
    <row r="102" spans="1:7" ht="30" customHeight="1" thickBot="1">
      <c r="A102" s="25" t="s">
        <v>4</v>
      </c>
      <c r="B102" s="24" t="s">
        <v>4</v>
      </c>
      <c r="C102" s="24" t="s">
        <v>4</v>
      </c>
      <c r="D102" s="2" t="s">
        <v>327</v>
      </c>
      <c r="E102" s="12">
        <f t="shared" si="1"/>
        <v>0.32500000000000001</v>
      </c>
      <c r="F102" s="2" t="s">
        <v>17</v>
      </c>
      <c r="G102" s="22" t="s">
        <v>4</v>
      </c>
    </row>
    <row r="103" spans="1:7" ht="30" customHeight="1" thickBot="1">
      <c r="A103" s="25" t="s">
        <v>4</v>
      </c>
      <c r="B103" s="24" t="s">
        <v>4</v>
      </c>
      <c r="C103" s="24" t="s">
        <v>4</v>
      </c>
      <c r="D103" s="2" t="s">
        <v>18</v>
      </c>
      <c r="E103" s="12">
        <f t="shared" si="1"/>
        <v>0.13</v>
      </c>
      <c r="F103" s="2" t="s">
        <v>19</v>
      </c>
      <c r="G103" s="22" t="s">
        <v>4</v>
      </c>
    </row>
    <row r="104" spans="1:7" ht="30" customHeight="1" thickBot="1">
      <c r="A104" s="25"/>
      <c r="B104" s="24"/>
      <c r="C104" s="3" t="s">
        <v>396</v>
      </c>
      <c r="D104" s="2" t="s">
        <v>363</v>
      </c>
      <c r="E104" s="16"/>
      <c r="F104" s="16">
        <v>20</v>
      </c>
      <c r="G104" s="14"/>
    </row>
    <row r="105" spans="1:7" ht="30" customHeight="1" thickBot="1">
      <c r="A105" s="25" t="s">
        <v>4</v>
      </c>
      <c r="B105" s="24" t="s">
        <v>4</v>
      </c>
      <c r="C105" s="3" t="s">
        <v>397</v>
      </c>
      <c r="D105" s="2" t="s">
        <v>398</v>
      </c>
      <c r="E105" s="16">
        <v>13</v>
      </c>
      <c r="F105" s="16"/>
      <c r="G105" s="14" t="s">
        <v>13</v>
      </c>
    </row>
    <row r="106" spans="1:7" ht="30" customHeight="1" thickBot="1">
      <c r="A106" s="25" t="s">
        <v>4</v>
      </c>
      <c r="B106" s="24" t="s">
        <v>8</v>
      </c>
      <c r="C106" s="3" t="s">
        <v>145</v>
      </c>
      <c r="D106" s="2" t="s">
        <v>395</v>
      </c>
      <c r="E106" s="12">
        <f t="shared" si="1"/>
        <v>65</v>
      </c>
      <c r="F106" s="2" t="s">
        <v>68</v>
      </c>
      <c r="G106" s="14" t="s">
        <v>13</v>
      </c>
    </row>
    <row r="107" spans="1:7" ht="30" customHeight="1" thickBot="1">
      <c r="A107" s="25" t="s">
        <v>4</v>
      </c>
      <c r="B107" s="24" t="s">
        <v>4</v>
      </c>
      <c r="C107" s="3" t="s">
        <v>14</v>
      </c>
      <c r="D107" s="2" t="s">
        <v>14</v>
      </c>
      <c r="E107" s="16">
        <v>180</v>
      </c>
      <c r="F107" s="16">
        <v>100</v>
      </c>
      <c r="G107" s="14"/>
    </row>
    <row r="108" spans="1:7" ht="30" customHeight="1" thickBot="1">
      <c r="A108" s="25" t="s">
        <v>162</v>
      </c>
      <c r="B108" s="24" t="s">
        <v>6</v>
      </c>
      <c r="C108" s="24" t="s">
        <v>251</v>
      </c>
      <c r="D108" s="2" t="s">
        <v>359</v>
      </c>
      <c r="E108" s="12">
        <f t="shared" si="1"/>
        <v>10.4</v>
      </c>
      <c r="F108" s="2" t="s">
        <v>16</v>
      </c>
      <c r="G108" s="22" t="s">
        <v>163</v>
      </c>
    </row>
    <row r="109" spans="1:7" ht="30" customHeight="1" thickBot="1">
      <c r="A109" s="25" t="s">
        <v>4</v>
      </c>
      <c r="B109" s="24" t="s">
        <v>4</v>
      </c>
      <c r="C109" s="24" t="s">
        <v>4</v>
      </c>
      <c r="D109" s="2" t="s">
        <v>394</v>
      </c>
      <c r="E109" s="12">
        <f t="shared" si="1"/>
        <v>1.3</v>
      </c>
      <c r="F109" s="2" t="s">
        <v>25</v>
      </c>
      <c r="G109" s="22" t="s">
        <v>4</v>
      </c>
    </row>
    <row r="110" spans="1:7" ht="30" customHeight="1" thickBot="1">
      <c r="A110" s="25" t="s">
        <v>4</v>
      </c>
      <c r="B110" s="24" t="s">
        <v>4</v>
      </c>
      <c r="C110" s="24" t="s">
        <v>4</v>
      </c>
      <c r="D110" s="2" t="s">
        <v>316</v>
      </c>
      <c r="E110" s="12">
        <f t="shared" si="1"/>
        <v>0.65</v>
      </c>
      <c r="F110" s="2" t="s">
        <v>26</v>
      </c>
      <c r="G110" s="22" t="s">
        <v>4</v>
      </c>
    </row>
    <row r="111" spans="1:7" ht="30" customHeight="1" thickBot="1">
      <c r="A111" s="25" t="s">
        <v>4</v>
      </c>
      <c r="B111" s="24" t="s">
        <v>4</v>
      </c>
      <c r="C111" s="24" t="s">
        <v>4</v>
      </c>
      <c r="D111" s="2" t="s">
        <v>29</v>
      </c>
      <c r="E111" s="12">
        <f t="shared" si="1"/>
        <v>0.65</v>
      </c>
      <c r="F111" s="2" t="s">
        <v>26</v>
      </c>
      <c r="G111" s="22" t="s">
        <v>4</v>
      </c>
    </row>
    <row r="112" spans="1:7" ht="30" customHeight="1" thickBot="1">
      <c r="A112" s="25" t="s">
        <v>4</v>
      </c>
      <c r="B112" s="24" t="s">
        <v>4</v>
      </c>
      <c r="C112" s="24" t="s">
        <v>4</v>
      </c>
      <c r="D112" s="2" t="s">
        <v>327</v>
      </c>
      <c r="E112" s="12">
        <f t="shared" si="1"/>
        <v>0.32500000000000001</v>
      </c>
      <c r="F112" s="2" t="s">
        <v>17</v>
      </c>
      <c r="G112" s="22" t="s">
        <v>4</v>
      </c>
    </row>
    <row r="113" spans="1:7" ht="30" customHeight="1" thickBot="1">
      <c r="A113" s="25" t="s">
        <v>4</v>
      </c>
      <c r="B113" s="24" t="s">
        <v>7</v>
      </c>
      <c r="C113" s="3" t="s">
        <v>194</v>
      </c>
      <c r="D113" s="2" t="s">
        <v>359</v>
      </c>
      <c r="E113" s="12">
        <f t="shared" si="1"/>
        <v>35.75</v>
      </c>
      <c r="F113" s="2" t="s">
        <v>15</v>
      </c>
      <c r="G113" s="14"/>
    </row>
    <row r="114" spans="1:7" ht="30" customHeight="1" thickBot="1">
      <c r="A114" s="25" t="s">
        <v>4</v>
      </c>
      <c r="B114" s="24" t="s">
        <v>4</v>
      </c>
      <c r="C114" s="24" t="s">
        <v>252</v>
      </c>
      <c r="D114" s="2" t="s">
        <v>361</v>
      </c>
      <c r="E114" s="12">
        <f t="shared" si="1"/>
        <v>19.5</v>
      </c>
      <c r="F114" s="2" t="s">
        <v>56</v>
      </c>
      <c r="G114" s="22" t="s">
        <v>164</v>
      </c>
    </row>
    <row r="115" spans="1:7" ht="30" customHeight="1" thickBot="1">
      <c r="A115" s="25" t="s">
        <v>4</v>
      </c>
      <c r="B115" s="24" t="s">
        <v>4</v>
      </c>
      <c r="C115" s="24" t="s">
        <v>4</v>
      </c>
      <c r="D115" s="2" t="s">
        <v>381</v>
      </c>
      <c r="E115" s="12">
        <f t="shared" si="1"/>
        <v>6.5</v>
      </c>
      <c r="F115" s="2" t="s">
        <v>22</v>
      </c>
      <c r="G115" s="22" t="s">
        <v>4</v>
      </c>
    </row>
    <row r="116" spans="1:7" ht="30" customHeight="1" thickBot="1">
      <c r="A116" s="25" t="s">
        <v>4</v>
      </c>
      <c r="B116" s="24" t="s">
        <v>4</v>
      </c>
      <c r="C116" s="24" t="s">
        <v>4</v>
      </c>
      <c r="D116" s="2" t="s">
        <v>329</v>
      </c>
      <c r="E116" s="12">
        <f t="shared" si="1"/>
        <v>1.9500000000000002</v>
      </c>
      <c r="F116" s="2" t="s">
        <v>24</v>
      </c>
      <c r="G116" s="22" t="s">
        <v>4</v>
      </c>
    </row>
    <row r="117" spans="1:7" ht="30" customHeight="1" thickBot="1">
      <c r="A117" s="25" t="s">
        <v>4</v>
      </c>
      <c r="B117" s="24" t="s">
        <v>4</v>
      </c>
      <c r="C117" s="24" t="s">
        <v>4</v>
      </c>
      <c r="D117" s="2" t="s">
        <v>372</v>
      </c>
      <c r="E117" s="12">
        <f t="shared" si="1"/>
        <v>1.3</v>
      </c>
      <c r="F117" s="2" t="s">
        <v>25</v>
      </c>
      <c r="G117" s="22" t="s">
        <v>4</v>
      </c>
    </row>
    <row r="118" spans="1:7" ht="30" customHeight="1" thickBot="1">
      <c r="A118" s="25" t="s">
        <v>4</v>
      </c>
      <c r="B118" s="24" t="s">
        <v>4</v>
      </c>
      <c r="C118" s="24" t="s">
        <v>4</v>
      </c>
      <c r="D118" s="2" t="s">
        <v>312</v>
      </c>
      <c r="E118" s="12">
        <f t="shared" si="1"/>
        <v>1.3</v>
      </c>
      <c r="F118" s="2" t="s">
        <v>25</v>
      </c>
      <c r="G118" s="22" t="s">
        <v>4</v>
      </c>
    </row>
    <row r="119" spans="1:7" ht="30" customHeight="1" thickBot="1">
      <c r="A119" s="25" t="s">
        <v>4</v>
      </c>
      <c r="B119" s="24" t="s">
        <v>4</v>
      </c>
      <c r="C119" s="24" t="s">
        <v>4</v>
      </c>
      <c r="D119" s="2" t="s">
        <v>316</v>
      </c>
      <c r="E119" s="12">
        <f t="shared" si="1"/>
        <v>0.65</v>
      </c>
      <c r="F119" s="2" t="s">
        <v>26</v>
      </c>
      <c r="G119" s="22" t="s">
        <v>4</v>
      </c>
    </row>
    <row r="120" spans="1:7" ht="30" customHeight="1" thickBot="1">
      <c r="A120" s="25" t="s">
        <v>4</v>
      </c>
      <c r="B120" s="24" t="s">
        <v>4</v>
      </c>
      <c r="C120" s="24" t="s">
        <v>4</v>
      </c>
      <c r="D120" s="2" t="s">
        <v>370</v>
      </c>
      <c r="E120" s="12">
        <f t="shared" si="1"/>
        <v>0.65</v>
      </c>
      <c r="F120" s="2" t="s">
        <v>26</v>
      </c>
      <c r="G120" s="22" t="s">
        <v>4</v>
      </c>
    </row>
    <row r="121" spans="1:7" ht="30" customHeight="1" thickBot="1">
      <c r="A121" s="25" t="s">
        <v>4</v>
      </c>
      <c r="B121" s="24" t="s">
        <v>4</v>
      </c>
      <c r="C121" s="24" t="s">
        <v>4</v>
      </c>
      <c r="D121" s="2" t="s">
        <v>327</v>
      </c>
      <c r="E121" s="12">
        <f t="shared" si="1"/>
        <v>0.65</v>
      </c>
      <c r="F121" s="2" t="s">
        <v>26</v>
      </c>
      <c r="G121" s="22" t="s">
        <v>4</v>
      </c>
    </row>
    <row r="122" spans="1:7" ht="30" customHeight="1" thickBot="1">
      <c r="A122" s="25" t="s">
        <v>4</v>
      </c>
      <c r="B122" s="24" t="s">
        <v>4</v>
      </c>
      <c r="C122" s="24" t="s">
        <v>4</v>
      </c>
      <c r="D122" s="2" t="s">
        <v>29</v>
      </c>
      <c r="E122" s="12">
        <f t="shared" si="1"/>
        <v>0.65</v>
      </c>
      <c r="F122" s="2" t="s">
        <v>26</v>
      </c>
      <c r="G122" s="22" t="s">
        <v>4</v>
      </c>
    </row>
    <row r="123" spans="1:7" ht="30" customHeight="1" thickBot="1">
      <c r="A123" s="25" t="s">
        <v>4</v>
      </c>
      <c r="B123" s="24" t="s">
        <v>4</v>
      </c>
      <c r="C123" s="24" t="s">
        <v>279</v>
      </c>
      <c r="D123" s="2" t="s">
        <v>357</v>
      </c>
      <c r="E123" s="12">
        <f t="shared" si="1"/>
        <v>32.5</v>
      </c>
      <c r="F123" s="2" t="s">
        <v>33</v>
      </c>
      <c r="G123" s="22" t="s">
        <v>165</v>
      </c>
    </row>
    <row r="124" spans="1:7" ht="30" customHeight="1" thickBot="1">
      <c r="A124" s="25" t="s">
        <v>4</v>
      </c>
      <c r="B124" s="24" t="s">
        <v>4</v>
      </c>
      <c r="C124" s="24" t="s">
        <v>4</v>
      </c>
      <c r="D124" s="2" t="s">
        <v>28</v>
      </c>
      <c r="E124" s="12">
        <f t="shared" si="1"/>
        <v>1.3</v>
      </c>
      <c r="F124" s="2" t="s">
        <v>25</v>
      </c>
      <c r="G124" s="22" t="s">
        <v>4</v>
      </c>
    </row>
    <row r="125" spans="1:7" ht="30" customHeight="1" thickBot="1">
      <c r="A125" s="25" t="s">
        <v>4</v>
      </c>
      <c r="B125" s="24" t="s">
        <v>4</v>
      </c>
      <c r="C125" s="24" t="s">
        <v>4</v>
      </c>
      <c r="D125" s="2" t="s">
        <v>18</v>
      </c>
      <c r="E125" s="12">
        <f t="shared" si="1"/>
        <v>6.5000000000000002E-2</v>
      </c>
      <c r="F125" s="2" t="s">
        <v>30</v>
      </c>
      <c r="G125" s="22" t="s">
        <v>4</v>
      </c>
    </row>
    <row r="126" spans="1:7" ht="30" customHeight="1" thickBot="1">
      <c r="A126" s="25" t="s">
        <v>4</v>
      </c>
      <c r="B126" s="24" t="s">
        <v>4</v>
      </c>
      <c r="C126" s="24" t="s">
        <v>220</v>
      </c>
      <c r="D126" s="2" t="s">
        <v>378</v>
      </c>
      <c r="E126" s="12">
        <f t="shared" si="1"/>
        <v>22.75</v>
      </c>
      <c r="F126" s="2" t="s">
        <v>39</v>
      </c>
      <c r="G126" s="22" t="s">
        <v>166</v>
      </c>
    </row>
    <row r="127" spans="1:7" ht="30" customHeight="1" thickBot="1">
      <c r="A127" s="25" t="s">
        <v>4</v>
      </c>
      <c r="B127" s="24" t="s">
        <v>4</v>
      </c>
      <c r="C127" s="24" t="s">
        <v>4</v>
      </c>
      <c r="D127" s="2" t="s">
        <v>326</v>
      </c>
      <c r="E127" s="12">
        <f t="shared" si="1"/>
        <v>0.97500000000000009</v>
      </c>
      <c r="F127" s="2" t="s">
        <v>54</v>
      </c>
      <c r="G127" s="22" t="s">
        <v>4</v>
      </c>
    </row>
    <row r="128" spans="1:7" ht="30" customHeight="1" thickBot="1">
      <c r="A128" s="25" t="s">
        <v>4</v>
      </c>
      <c r="B128" s="24" t="s">
        <v>4</v>
      </c>
      <c r="C128" s="24" t="s">
        <v>4</v>
      </c>
      <c r="D128" s="2" t="s">
        <v>29</v>
      </c>
      <c r="E128" s="12">
        <f t="shared" si="1"/>
        <v>0.65</v>
      </c>
      <c r="F128" s="2" t="s">
        <v>26</v>
      </c>
      <c r="G128" s="22" t="s">
        <v>4</v>
      </c>
    </row>
    <row r="129" spans="1:7" ht="30" customHeight="1" thickBot="1">
      <c r="A129" s="25" t="s">
        <v>4</v>
      </c>
      <c r="B129" s="24" t="s">
        <v>4</v>
      </c>
      <c r="C129" s="24" t="s">
        <v>4</v>
      </c>
      <c r="D129" s="2" t="s">
        <v>18</v>
      </c>
      <c r="E129" s="12">
        <f t="shared" si="1"/>
        <v>6.5000000000000002E-2</v>
      </c>
      <c r="F129" s="2" t="s">
        <v>30</v>
      </c>
      <c r="G129" s="22" t="s">
        <v>4</v>
      </c>
    </row>
    <row r="130" spans="1:7" ht="30" customHeight="1" thickBot="1">
      <c r="A130" s="25"/>
      <c r="B130" s="24"/>
      <c r="C130" s="15" t="s">
        <v>391</v>
      </c>
      <c r="D130" s="2" t="s">
        <v>322</v>
      </c>
      <c r="E130" s="16"/>
      <c r="F130" s="16">
        <v>20</v>
      </c>
      <c r="G130" s="14"/>
    </row>
    <row r="131" spans="1:7" ht="30" customHeight="1" thickBot="1">
      <c r="A131" s="25" t="s">
        <v>4</v>
      </c>
      <c r="B131" s="24" t="s">
        <v>4</v>
      </c>
      <c r="C131" s="15" t="s">
        <v>392</v>
      </c>
      <c r="D131" s="2" t="s">
        <v>393</v>
      </c>
      <c r="E131" s="16">
        <v>13</v>
      </c>
      <c r="F131" s="16"/>
      <c r="G131" s="14" t="s">
        <v>13</v>
      </c>
    </row>
    <row r="132" spans="1:7" ht="30" customHeight="1" thickBot="1">
      <c r="A132" s="25" t="s">
        <v>4</v>
      </c>
      <c r="B132" s="24" t="s">
        <v>8</v>
      </c>
      <c r="C132" s="24" t="s">
        <v>253</v>
      </c>
      <c r="D132" s="2" t="s">
        <v>359</v>
      </c>
      <c r="E132" s="12">
        <f t="shared" si="1"/>
        <v>16.25</v>
      </c>
      <c r="F132" s="2" t="s">
        <v>76</v>
      </c>
      <c r="G132" s="22" t="s">
        <v>167</v>
      </c>
    </row>
    <row r="133" spans="1:7" ht="30" customHeight="1" thickBot="1">
      <c r="A133" s="25" t="s">
        <v>4</v>
      </c>
      <c r="B133" s="24" t="s">
        <v>4</v>
      </c>
      <c r="C133" s="24" t="s">
        <v>4</v>
      </c>
      <c r="D133" s="2" t="s">
        <v>319</v>
      </c>
      <c r="E133" s="12">
        <f t="shared" si="1"/>
        <v>3.25</v>
      </c>
      <c r="F133" s="2" t="s">
        <v>23</v>
      </c>
      <c r="G133" s="22" t="s">
        <v>4</v>
      </c>
    </row>
    <row r="134" spans="1:7" ht="30" customHeight="1" thickBot="1">
      <c r="A134" s="25" t="s">
        <v>4</v>
      </c>
      <c r="B134" s="24" t="s">
        <v>4</v>
      </c>
      <c r="C134" s="24" t="s">
        <v>4</v>
      </c>
      <c r="D134" s="2" t="s">
        <v>20</v>
      </c>
      <c r="E134" s="12">
        <f t="shared" si="1"/>
        <v>3.25</v>
      </c>
      <c r="F134" s="2" t="s">
        <v>23</v>
      </c>
      <c r="G134" s="22" t="s">
        <v>4</v>
      </c>
    </row>
    <row r="135" spans="1:7" ht="30" customHeight="1" thickBot="1">
      <c r="A135" s="25" t="s">
        <v>4</v>
      </c>
      <c r="B135" s="24" t="s">
        <v>4</v>
      </c>
      <c r="C135" s="24" t="s">
        <v>4</v>
      </c>
      <c r="D135" s="2" t="s">
        <v>330</v>
      </c>
      <c r="E135" s="12">
        <f t="shared" si="1"/>
        <v>3.25</v>
      </c>
      <c r="F135" s="2" t="s">
        <v>23</v>
      </c>
      <c r="G135" s="22" t="s">
        <v>4</v>
      </c>
    </row>
    <row r="136" spans="1:7" ht="30" customHeight="1" thickBot="1">
      <c r="A136" s="25" t="s">
        <v>4</v>
      </c>
      <c r="B136" s="24" t="s">
        <v>4</v>
      </c>
      <c r="C136" s="24" t="s">
        <v>4</v>
      </c>
      <c r="D136" s="2" t="s">
        <v>367</v>
      </c>
      <c r="E136" s="12">
        <f t="shared" si="1"/>
        <v>0.65</v>
      </c>
      <c r="F136" s="2" t="s">
        <v>26</v>
      </c>
      <c r="G136" s="22" t="s">
        <v>4</v>
      </c>
    </row>
    <row r="137" spans="1:7" ht="30" customHeight="1" thickBot="1">
      <c r="A137" s="25" t="s">
        <v>4</v>
      </c>
      <c r="B137" s="24" t="s">
        <v>4</v>
      </c>
      <c r="C137" s="24" t="s">
        <v>4</v>
      </c>
      <c r="D137" s="2" t="s">
        <v>366</v>
      </c>
      <c r="E137" s="12">
        <f t="shared" si="1"/>
        <v>0.32500000000000001</v>
      </c>
      <c r="F137" s="2" t="s">
        <v>17</v>
      </c>
      <c r="G137" s="22" t="s">
        <v>4</v>
      </c>
    </row>
    <row r="138" spans="1:7" ht="30" customHeight="1" thickBot="1">
      <c r="A138" s="25" t="s">
        <v>4</v>
      </c>
      <c r="B138" s="24" t="s">
        <v>4</v>
      </c>
      <c r="C138" s="24" t="s">
        <v>4</v>
      </c>
      <c r="D138" s="2" t="s">
        <v>390</v>
      </c>
      <c r="E138" s="12">
        <f t="shared" si="1"/>
        <v>0.32500000000000001</v>
      </c>
      <c r="F138" s="2" t="s">
        <v>17</v>
      </c>
      <c r="G138" s="22" t="s">
        <v>4</v>
      </c>
    </row>
    <row r="139" spans="1:7" ht="30" customHeight="1" thickBot="1">
      <c r="A139" s="25" t="s">
        <v>4</v>
      </c>
      <c r="B139" s="24" t="s">
        <v>4</v>
      </c>
      <c r="C139" s="24" t="s">
        <v>4</v>
      </c>
      <c r="D139" s="2" t="s">
        <v>389</v>
      </c>
      <c r="E139" s="12">
        <f t="shared" si="1"/>
        <v>0.13</v>
      </c>
      <c r="F139" s="2" t="s">
        <v>19</v>
      </c>
      <c r="G139" s="22" t="s">
        <v>4</v>
      </c>
    </row>
    <row r="140" spans="1:7" ht="30" customHeight="1" thickBot="1">
      <c r="A140" s="25" t="s">
        <v>4</v>
      </c>
      <c r="B140" s="24" t="s">
        <v>4</v>
      </c>
      <c r="C140" s="3" t="s">
        <v>14</v>
      </c>
      <c r="D140" s="2" t="s">
        <v>14</v>
      </c>
      <c r="E140" s="16">
        <v>180</v>
      </c>
      <c r="F140" s="16">
        <v>100</v>
      </c>
      <c r="G140" s="14"/>
    </row>
    <row r="141" spans="1:7" ht="30" customHeight="1" thickBot="1">
      <c r="A141" s="25" t="s">
        <v>168</v>
      </c>
      <c r="B141" s="24" t="s">
        <v>6</v>
      </c>
      <c r="C141" s="24" t="s">
        <v>280</v>
      </c>
      <c r="D141" s="2" t="s">
        <v>359</v>
      </c>
      <c r="E141" s="12">
        <f t="shared" ref="E141:E192" si="2">F141*0.65</f>
        <v>10.4</v>
      </c>
      <c r="F141" s="2" t="s">
        <v>16</v>
      </c>
      <c r="G141" s="22" t="s">
        <v>169</v>
      </c>
    </row>
    <row r="142" spans="1:7" ht="30" customHeight="1" thickBot="1">
      <c r="A142" s="25" t="s">
        <v>4</v>
      </c>
      <c r="B142" s="24" t="s">
        <v>4</v>
      </c>
      <c r="C142" s="24" t="s">
        <v>4</v>
      </c>
      <c r="D142" s="2" t="s">
        <v>388</v>
      </c>
      <c r="E142" s="12">
        <f t="shared" si="2"/>
        <v>6.5</v>
      </c>
      <c r="F142" s="2" t="s">
        <v>22</v>
      </c>
      <c r="G142" s="22" t="s">
        <v>4</v>
      </c>
    </row>
    <row r="143" spans="1:7" ht="30" customHeight="1" thickBot="1">
      <c r="A143" s="25" t="s">
        <v>4</v>
      </c>
      <c r="B143" s="24" t="s">
        <v>4</v>
      </c>
      <c r="C143" s="24" t="s">
        <v>4</v>
      </c>
      <c r="D143" s="2" t="s">
        <v>18</v>
      </c>
      <c r="E143" s="12">
        <f t="shared" si="2"/>
        <v>0.13</v>
      </c>
      <c r="F143" s="2" t="s">
        <v>19</v>
      </c>
      <c r="G143" s="22" t="s">
        <v>4</v>
      </c>
    </row>
    <row r="144" spans="1:7" ht="30" customHeight="1" thickBot="1">
      <c r="A144" s="25" t="s">
        <v>4</v>
      </c>
      <c r="B144" s="24" t="s">
        <v>7</v>
      </c>
      <c r="C144" s="3" t="s">
        <v>194</v>
      </c>
      <c r="D144" s="2" t="s">
        <v>359</v>
      </c>
      <c r="E144" s="12">
        <f t="shared" si="2"/>
        <v>35.75</v>
      </c>
      <c r="F144" s="2" t="s">
        <v>15</v>
      </c>
      <c r="G144" s="14"/>
    </row>
    <row r="145" spans="1:7" ht="30" customHeight="1" thickBot="1">
      <c r="A145" s="25" t="s">
        <v>4</v>
      </c>
      <c r="B145" s="24" t="s">
        <v>4</v>
      </c>
      <c r="C145" s="24" t="s">
        <v>254</v>
      </c>
      <c r="D145" s="2" t="s">
        <v>344</v>
      </c>
      <c r="E145" s="12">
        <f t="shared" si="2"/>
        <v>22.75</v>
      </c>
      <c r="F145" s="2" t="s">
        <v>39</v>
      </c>
      <c r="G145" s="22" t="s">
        <v>170</v>
      </c>
    </row>
    <row r="146" spans="1:7" ht="30" customHeight="1" thickBot="1">
      <c r="A146" s="25" t="s">
        <v>4</v>
      </c>
      <c r="B146" s="24" t="s">
        <v>4</v>
      </c>
      <c r="C146" s="24" t="s">
        <v>4</v>
      </c>
      <c r="D146" s="2" t="s">
        <v>371</v>
      </c>
      <c r="E146" s="12">
        <f t="shared" si="2"/>
        <v>1.9500000000000002</v>
      </c>
      <c r="F146" s="2" t="s">
        <v>24</v>
      </c>
      <c r="G146" s="22" t="s">
        <v>4</v>
      </c>
    </row>
    <row r="147" spans="1:7" ht="30" customHeight="1" thickBot="1">
      <c r="A147" s="25" t="s">
        <v>4</v>
      </c>
      <c r="B147" s="24" t="s">
        <v>4</v>
      </c>
      <c r="C147" s="24" t="s">
        <v>4</v>
      </c>
      <c r="D147" s="2" t="s">
        <v>312</v>
      </c>
      <c r="E147" s="12">
        <f t="shared" si="2"/>
        <v>1.9500000000000002</v>
      </c>
      <c r="F147" s="2" t="s">
        <v>24</v>
      </c>
      <c r="G147" s="22" t="s">
        <v>4</v>
      </c>
    </row>
    <row r="148" spans="1:7" ht="30" customHeight="1" thickBot="1">
      <c r="A148" s="25" t="s">
        <v>4</v>
      </c>
      <c r="B148" s="24" t="s">
        <v>4</v>
      </c>
      <c r="C148" s="24" t="s">
        <v>4</v>
      </c>
      <c r="D148" s="2" t="s">
        <v>329</v>
      </c>
      <c r="E148" s="12">
        <f t="shared" si="2"/>
        <v>1.9500000000000002</v>
      </c>
      <c r="F148" s="2" t="s">
        <v>24</v>
      </c>
      <c r="G148" s="22" t="s">
        <v>4</v>
      </c>
    </row>
    <row r="149" spans="1:7" ht="30" customHeight="1" thickBot="1">
      <c r="A149" s="25" t="s">
        <v>4</v>
      </c>
      <c r="B149" s="24" t="s">
        <v>4</v>
      </c>
      <c r="C149" s="24" t="s">
        <v>4</v>
      </c>
      <c r="D149" s="2" t="s">
        <v>370</v>
      </c>
      <c r="E149" s="12">
        <f t="shared" si="2"/>
        <v>0.65</v>
      </c>
      <c r="F149" s="2" t="s">
        <v>26</v>
      </c>
      <c r="G149" s="22" t="s">
        <v>4</v>
      </c>
    </row>
    <row r="150" spans="1:7" ht="30" customHeight="1" thickBot="1">
      <c r="A150" s="25" t="s">
        <v>4</v>
      </c>
      <c r="B150" s="24" t="s">
        <v>4</v>
      </c>
      <c r="C150" s="24" t="s">
        <v>287</v>
      </c>
      <c r="D150" s="2" t="s">
        <v>387</v>
      </c>
      <c r="E150" s="12">
        <f t="shared" si="2"/>
        <v>22.75</v>
      </c>
      <c r="F150" s="2" t="s">
        <v>39</v>
      </c>
      <c r="G150" s="22" t="s">
        <v>171</v>
      </c>
    </row>
    <row r="151" spans="1:7" ht="30" customHeight="1" thickBot="1">
      <c r="A151" s="25" t="s">
        <v>4</v>
      </c>
      <c r="B151" s="24" t="s">
        <v>4</v>
      </c>
      <c r="C151" s="24" t="s">
        <v>4</v>
      </c>
      <c r="D151" s="2" t="s">
        <v>348</v>
      </c>
      <c r="E151" s="12">
        <f t="shared" si="2"/>
        <v>6.5</v>
      </c>
      <c r="F151" s="2" t="s">
        <v>22</v>
      </c>
      <c r="G151" s="22" t="s">
        <v>4</v>
      </c>
    </row>
    <row r="152" spans="1:7" ht="30" customHeight="1" thickBot="1">
      <c r="A152" s="25" t="s">
        <v>4</v>
      </c>
      <c r="B152" s="24" t="s">
        <v>4</v>
      </c>
      <c r="C152" s="24" t="s">
        <v>4</v>
      </c>
      <c r="D152" s="2" t="s">
        <v>367</v>
      </c>
      <c r="E152" s="12">
        <f t="shared" si="2"/>
        <v>1.9500000000000002</v>
      </c>
      <c r="F152" s="2" t="s">
        <v>24</v>
      </c>
      <c r="G152" s="22" t="s">
        <v>4</v>
      </c>
    </row>
    <row r="153" spans="1:7" ht="30" customHeight="1" thickBot="1">
      <c r="A153" s="25" t="s">
        <v>4</v>
      </c>
      <c r="B153" s="24" t="s">
        <v>4</v>
      </c>
      <c r="C153" s="24" t="s">
        <v>4</v>
      </c>
      <c r="D153" s="2" t="s">
        <v>366</v>
      </c>
      <c r="E153" s="12">
        <f t="shared" si="2"/>
        <v>1.3</v>
      </c>
      <c r="F153" s="2" t="s">
        <v>25</v>
      </c>
      <c r="G153" s="22" t="s">
        <v>4</v>
      </c>
    </row>
    <row r="154" spans="1:7" ht="30" customHeight="1" thickBot="1">
      <c r="A154" s="25" t="s">
        <v>4</v>
      </c>
      <c r="B154" s="24" t="s">
        <v>4</v>
      </c>
      <c r="C154" s="24" t="s">
        <v>4</v>
      </c>
      <c r="D154" s="2" t="s">
        <v>327</v>
      </c>
      <c r="E154" s="12">
        <f t="shared" si="2"/>
        <v>0.65</v>
      </c>
      <c r="F154" s="2" t="s">
        <v>26</v>
      </c>
      <c r="G154" s="22" t="s">
        <v>4</v>
      </c>
    </row>
    <row r="155" spans="1:7" ht="30" customHeight="1" thickBot="1">
      <c r="A155" s="25" t="s">
        <v>4</v>
      </c>
      <c r="B155" s="24" t="s">
        <v>4</v>
      </c>
      <c r="C155" s="24" t="s">
        <v>4</v>
      </c>
      <c r="D155" s="2" t="s">
        <v>29</v>
      </c>
      <c r="E155" s="12">
        <f t="shared" si="2"/>
        <v>0.65</v>
      </c>
      <c r="F155" s="2" t="s">
        <v>26</v>
      </c>
      <c r="G155" s="22" t="s">
        <v>4</v>
      </c>
    </row>
    <row r="156" spans="1:7" ht="30" customHeight="1" thickBot="1">
      <c r="A156" s="25" t="s">
        <v>4</v>
      </c>
      <c r="B156" s="24" t="s">
        <v>4</v>
      </c>
      <c r="C156" s="24" t="s">
        <v>4</v>
      </c>
      <c r="D156" s="2" t="s">
        <v>326</v>
      </c>
      <c r="E156" s="12">
        <f t="shared" si="2"/>
        <v>0.65</v>
      </c>
      <c r="F156" s="2" t="s">
        <v>26</v>
      </c>
      <c r="G156" s="22" t="s">
        <v>4</v>
      </c>
    </row>
    <row r="157" spans="1:7" ht="30" customHeight="1" thickBot="1">
      <c r="A157" s="25" t="s">
        <v>4</v>
      </c>
      <c r="B157" s="24" t="s">
        <v>4</v>
      </c>
      <c r="C157" s="24" t="s">
        <v>255</v>
      </c>
      <c r="D157" s="2" t="s">
        <v>337</v>
      </c>
      <c r="E157" s="12">
        <f t="shared" si="2"/>
        <v>22.75</v>
      </c>
      <c r="F157" s="2" t="s">
        <v>39</v>
      </c>
      <c r="G157" s="22" t="s">
        <v>172</v>
      </c>
    </row>
    <row r="158" spans="1:7" ht="30" customHeight="1" thickBot="1">
      <c r="A158" s="25" t="s">
        <v>4</v>
      </c>
      <c r="B158" s="24" t="s">
        <v>4</v>
      </c>
      <c r="C158" s="24" t="s">
        <v>4</v>
      </c>
      <c r="D158" s="2" t="s">
        <v>319</v>
      </c>
      <c r="E158" s="12">
        <f t="shared" si="2"/>
        <v>3.25</v>
      </c>
      <c r="F158" s="2" t="s">
        <v>23</v>
      </c>
      <c r="G158" s="22" t="s">
        <v>4</v>
      </c>
    </row>
    <row r="159" spans="1:7" ht="30" customHeight="1" thickBot="1">
      <c r="A159" s="25" t="s">
        <v>4</v>
      </c>
      <c r="B159" s="24" t="s">
        <v>4</v>
      </c>
      <c r="C159" s="24" t="s">
        <v>4</v>
      </c>
      <c r="D159" s="2" t="s">
        <v>367</v>
      </c>
      <c r="E159" s="12">
        <f t="shared" si="2"/>
        <v>0.65</v>
      </c>
      <c r="F159" s="2" t="s">
        <v>26</v>
      </c>
      <c r="G159" s="22" t="s">
        <v>4</v>
      </c>
    </row>
    <row r="160" spans="1:7" ht="30" customHeight="1" thickBot="1">
      <c r="A160" s="25" t="s">
        <v>4</v>
      </c>
      <c r="B160" s="24" t="s">
        <v>4</v>
      </c>
      <c r="C160" s="24" t="s">
        <v>4</v>
      </c>
      <c r="D160" s="2" t="s">
        <v>29</v>
      </c>
      <c r="E160" s="12">
        <f t="shared" si="2"/>
        <v>0.65</v>
      </c>
      <c r="F160" s="2" t="s">
        <v>26</v>
      </c>
      <c r="G160" s="22" t="s">
        <v>4</v>
      </c>
    </row>
    <row r="161" spans="1:7" ht="30" customHeight="1" thickBot="1">
      <c r="A161" s="25" t="s">
        <v>4</v>
      </c>
      <c r="B161" s="24" t="s">
        <v>4</v>
      </c>
      <c r="C161" s="24" t="s">
        <v>4</v>
      </c>
      <c r="D161" s="2" t="s">
        <v>326</v>
      </c>
      <c r="E161" s="12">
        <f t="shared" si="2"/>
        <v>0.65</v>
      </c>
      <c r="F161" s="2" t="s">
        <v>26</v>
      </c>
      <c r="G161" s="22" t="s">
        <v>4</v>
      </c>
    </row>
    <row r="162" spans="1:7" ht="30" customHeight="1" thickBot="1">
      <c r="A162" s="25" t="s">
        <v>4</v>
      </c>
      <c r="B162" s="24" t="s">
        <v>4</v>
      </c>
      <c r="C162" s="24" t="s">
        <v>4</v>
      </c>
      <c r="D162" s="2" t="s">
        <v>28</v>
      </c>
      <c r="E162" s="12">
        <f t="shared" si="2"/>
        <v>0.65</v>
      </c>
      <c r="F162" s="2" t="s">
        <v>26</v>
      </c>
      <c r="G162" s="22" t="s">
        <v>4</v>
      </c>
    </row>
    <row r="163" spans="1:7" ht="30" customHeight="1" thickBot="1">
      <c r="A163" s="25"/>
      <c r="B163" s="24"/>
      <c r="C163" s="3" t="s">
        <v>386</v>
      </c>
      <c r="D163" s="2" t="s">
        <v>363</v>
      </c>
      <c r="E163" s="16"/>
      <c r="F163" s="16">
        <v>20</v>
      </c>
      <c r="G163" s="14"/>
    </row>
    <row r="164" spans="1:7" ht="30" customHeight="1" thickBot="1">
      <c r="A164" s="25" t="s">
        <v>4</v>
      </c>
      <c r="B164" s="24" t="s">
        <v>4</v>
      </c>
      <c r="C164" s="3" t="s">
        <v>376</v>
      </c>
      <c r="D164" s="2" t="s">
        <v>365</v>
      </c>
      <c r="E164" s="16">
        <v>13</v>
      </c>
      <c r="F164" s="16"/>
      <c r="G164" s="14" t="s">
        <v>13</v>
      </c>
    </row>
    <row r="165" spans="1:7" ht="30" customHeight="1" thickBot="1">
      <c r="A165" s="25" t="s">
        <v>4</v>
      </c>
      <c r="B165" s="24" t="s">
        <v>8</v>
      </c>
      <c r="C165" s="3" t="s">
        <v>14</v>
      </c>
      <c r="D165" s="2" t="s">
        <v>14</v>
      </c>
      <c r="E165" s="16">
        <v>180</v>
      </c>
      <c r="F165" s="16">
        <v>100</v>
      </c>
      <c r="G165" s="14"/>
    </row>
    <row r="166" spans="1:7" ht="30" customHeight="1" thickBot="1">
      <c r="A166" s="25" t="s">
        <v>4</v>
      </c>
      <c r="B166" s="24" t="s">
        <v>4</v>
      </c>
      <c r="C166" s="3" t="s">
        <v>66</v>
      </c>
      <c r="D166" s="2" t="s">
        <v>385</v>
      </c>
      <c r="E166" s="12">
        <f t="shared" si="2"/>
        <v>65</v>
      </c>
      <c r="F166" s="2" t="s">
        <v>68</v>
      </c>
      <c r="G166" s="14" t="s">
        <v>13</v>
      </c>
    </row>
    <row r="167" spans="1:7" ht="30" customHeight="1" thickBot="1">
      <c r="A167" s="25" t="s">
        <v>173</v>
      </c>
      <c r="B167" s="24" t="s">
        <v>6</v>
      </c>
      <c r="C167" s="24" t="s">
        <v>221</v>
      </c>
      <c r="D167" s="2" t="s">
        <v>359</v>
      </c>
      <c r="E167" s="12">
        <f t="shared" si="2"/>
        <v>6.5</v>
      </c>
      <c r="F167" s="2" t="s">
        <v>22</v>
      </c>
      <c r="G167" s="22" t="s">
        <v>174</v>
      </c>
    </row>
    <row r="168" spans="1:7" ht="30" customHeight="1" thickBot="1">
      <c r="A168" s="25" t="s">
        <v>4</v>
      </c>
      <c r="B168" s="24" t="s">
        <v>4</v>
      </c>
      <c r="C168" s="24" t="s">
        <v>4</v>
      </c>
      <c r="D168" s="2" t="s">
        <v>384</v>
      </c>
      <c r="E168" s="12">
        <f t="shared" si="2"/>
        <v>4.55</v>
      </c>
      <c r="F168" s="2" t="s">
        <v>31</v>
      </c>
      <c r="G168" s="22" t="s">
        <v>4</v>
      </c>
    </row>
    <row r="169" spans="1:7" ht="30" customHeight="1" thickBot="1">
      <c r="A169" s="25" t="s">
        <v>4</v>
      </c>
      <c r="B169" s="24" t="s">
        <v>4</v>
      </c>
      <c r="C169" s="24" t="s">
        <v>4</v>
      </c>
      <c r="D169" s="2" t="s">
        <v>326</v>
      </c>
      <c r="E169" s="12">
        <f t="shared" si="2"/>
        <v>0.65</v>
      </c>
      <c r="F169" s="2" t="s">
        <v>26</v>
      </c>
      <c r="G169" s="22" t="s">
        <v>4</v>
      </c>
    </row>
    <row r="170" spans="1:7" ht="30" customHeight="1" thickBot="1">
      <c r="A170" s="25" t="s">
        <v>4</v>
      </c>
      <c r="B170" s="24" t="s">
        <v>4</v>
      </c>
      <c r="C170" s="24" t="s">
        <v>4</v>
      </c>
      <c r="D170" s="2" t="s">
        <v>18</v>
      </c>
      <c r="E170" s="12">
        <f t="shared" si="2"/>
        <v>6.5000000000000002E-2</v>
      </c>
      <c r="F170" s="2" t="s">
        <v>30</v>
      </c>
      <c r="G170" s="22" t="s">
        <v>4</v>
      </c>
    </row>
    <row r="171" spans="1:7" ht="30" customHeight="1" thickBot="1">
      <c r="A171" s="25" t="s">
        <v>4</v>
      </c>
      <c r="B171" s="24" t="s">
        <v>7</v>
      </c>
      <c r="C171" s="24" t="s">
        <v>292</v>
      </c>
      <c r="D171" s="2" t="s">
        <v>359</v>
      </c>
      <c r="E171" s="12">
        <f t="shared" si="2"/>
        <v>32.5</v>
      </c>
      <c r="F171" s="2" t="s">
        <v>33</v>
      </c>
      <c r="G171" s="22" t="s">
        <v>175</v>
      </c>
    </row>
    <row r="172" spans="1:7" ht="30" customHeight="1" thickBot="1">
      <c r="A172" s="25" t="s">
        <v>4</v>
      </c>
      <c r="B172" s="24" t="s">
        <v>4</v>
      </c>
      <c r="C172" s="24" t="s">
        <v>4</v>
      </c>
      <c r="D172" s="2" t="s">
        <v>383</v>
      </c>
      <c r="E172" s="12">
        <f t="shared" si="2"/>
        <v>16.25</v>
      </c>
      <c r="F172" s="2" t="s">
        <v>76</v>
      </c>
      <c r="G172" s="22" t="s">
        <v>4</v>
      </c>
    </row>
    <row r="173" spans="1:7" ht="30" customHeight="1" thickBot="1">
      <c r="A173" s="25" t="s">
        <v>4</v>
      </c>
      <c r="B173" s="24" t="s">
        <v>4</v>
      </c>
      <c r="C173" s="24" t="s">
        <v>4</v>
      </c>
      <c r="D173" s="2" t="s">
        <v>361</v>
      </c>
      <c r="E173" s="12">
        <f t="shared" si="2"/>
        <v>6.5</v>
      </c>
      <c r="F173" s="2" t="s">
        <v>22</v>
      </c>
      <c r="G173" s="22" t="s">
        <v>4</v>
      </c>
    </row>
    <row r="174" spans="1:7" ht="30" customHeight="1" thickBot="1">
      <c r="A174" s="25" t="s">
        <v>4</v>
      </c>
      <c r="B174" s="24" t="s">
        <v>4</v>
      </c>
      <c r="C174" s="24" t="s">
        <v>4</v>
      </c>
      <c r="D174" s="2" t="s">
        <v>382</v>
      </c>
      <c r="E174" s="12">
        <f t="shared" si="2"/>
        <v>6.5</v>
      </c>
      <c r="F174" s="2" t="s">
        <v>22</v>
      </c>
      <c r="G174" s="22" t="s">
        <v>4</v>
      </c>
    </row>
    <row r="175" spans="1:7" ht="30" customHeight="1" thickBot="1">
      <c r="A175" s="25" t="s">
        <v>4</v>
      </c>
      <c r="B175" s="24" t="s">
        <v>4</v>
      </c>
      <c r="C175" s="24" t="s">
        <v>4</v>
      </c>
      <c r="D175" s="2" t="s">
        <v>319</v>
      </c>
      <c r="E175" s="12">
        <f t="shared" si="2"/>
        <v>3.25</v>
      </c>
      <c r="F175" s="2" t="s">
        <v>23</v>
      </c>
      <c r="G175" s="22" t="s">
        <v>4</v>
      </c>
    </row>
    <row r="176" spans="1:7" ht="30" customHeight="1" thickBot="1">
      <c r="A176" s="25" t="s">
        <v>4</v>
      </c>
      <c r="B176" s="24" t="s">
        <v>4</v>
      </c>
      <c r="C176" s="24" t="s">
        <v>4</v>
      </c>
      <c r="D176" s="2" t="s">
        <v>330</v>
      </c>
      <c r="E176" s="12">
        <f t="shared" si="2"/>
        <v>3.25</v>
      </c>
      <c r="F176" s="2" t="s">
        <v>23</v>
      </c>
      <c r="G176" s="22" t="s">
        <v>4</v>
      </c>
    </row>
    <row r="177" spans="1:7" ht="30" customHeight="1" thickBot="1">
      <c r="A177" s="25" t="s">
        <v>4</v>
      </c>
      <c r="B177" s="24" t="s">
        <v>4</v>
      </c>
      <c r="C177" s="24" t="s">
        <v>4</v>
      </c>
      <c r="D177" s="2" t="s">
        <v>317</v>
      </c>
      <c r="E177" s="12">
        <f t="shared" si="2"/>
        <v>3.25</v>
      </c>
      <c r="F177" s="2" t="s">
        <v>23</v>
      </c>
      <c r="G177" s="22" t="s">
        <v>4</v>
      </c>
    </row>
    <row r="178" spans="1:7" ht="30" customHeight="1" thickBot="1">
      <c r="A178" s="25" t="s">
        <v>4</v>
      </c>
      <c r="B178" s="24" t="s">
        <v>4</v>
      </c>
      <c r="C178" s="24" t="s">
        <v>4</v>
      </c>
      <c r="D178" s="2" t="s">
        <v>28</v>
      </c>
      <c r="E178" s="12">
        <f t="shared" si="2"/>
        <v>1.3</v>
      </c>
      <c r="F178" s="2" t="s">
        <v>25</v>
      </c>
      <c r="G178" s="22" t="s">
        <v>4</v>
      </c>
    </row>
    <row r="179" spans="1:7" ht="30" customHeight="1" thickBot="1">
      <c r="A179" s="25" t="s">
        <v>4</v>
      </c>
      <c r="B179" s="24" t="s">
        <v>4</v>
      </c>
      <c r="C179" s="24" t="s">
        <v>310</v>
      </c>
      <c r="D179" s="2" t="s">
        <v>354</v>
      </c>
      <c r="E179" s="12">
        <f t="shared" si="2"/>
        <v>19.5</v>
      </c>
      <c r="F179" s="2" t="s">
        <v>56</v>
      </c>
      <c r="G179" s="22" t="s">
        <v>176</v>
      </c>
    </row>
    <row r="180" spans="1:7" ht="30" customHeight="1" thickBot="1">
      <c r="A180" s="25" t="s">
        <v>4</v>
      </c>
      <c r="B180" s="24" t="s">
        <v>4</v>
      </c>
      <c r="C180" s="24" t="s">
        <v>4</v>
      </c>
      <c r="D180" s="2" t="s">
        <v>381</v>
      </c>
      <c r="E180" s="12">
        <f t="shared" si="2"/>
        <v>6.5</v>
      </c>
      <c r="F180" s="2" t="s">
        <v>22</v>
      </c>
      <c r="G180" s="22" t="s">
        <v>4</v>
      </c>
    </row>
    <row r="181" spans="1:7" ht="30" customHeight="1" thickBot="1">
      <c r="A181" s="25" t="s">
        <v>4</v>
      </c>
      <c r="B181" s="24" t="s">
        <v>4</v>
      </c>
      <c r="C181" s="24" t="s">
        <v>4</v>
      </c>
      <c r="D181" s="2" t="s">
        <v>329</v>
      </c>
      <c r="E181" s="12">
        <f t="shared" si="2"/>
        <v>1.9500000000000002</v>
      </c>
      <c r="F181" s="2" t="s">
        <v>24</v>
      </c>
      <c r="G181" s="22" t="s">
        <v>4</v>
      </c>
    </row>
    <row r="182" spans="1:7" ht="30" customHeight="1" thickBot="1">
      <c r="A182" s="25" t="s">
        <v>4</v>
      </c>
      <c r="B182" s="24" t="s">
        <v>4</v>
      </c>
      <c r="C182" s="24" t="s">
        <v>4</v>
      </c>
      <c r="D182" s="2" t="s">
        <v>327</v>
      </c>
      <c r="E182" s="12">
        <f t="shared" si="2"/>
        <v>0.65</v>
      </c>
      <c r="F182" s="2" t="s">
        <v>26</v>
      </c>
      <c r="G182" s="22" t="s">
        <v>4</v>
      </c>
    </row>
    <row r="183" spans="1:7" ht="30" customHeight="1" thickBot="1">
      <c r="A183" s="25" t="s">
        <v>4</v>
      </c>
      <c r="B183" s="24" t="s">
        <v>4</v>
      </c>
      <c r="C183" s="24" t="s">
        <v>4</v>
      </c>
      <c r="D183" s="2" t="s">
        <v>18</v>
      </c>
      <c r="E183" s="12">
        <f t="shared" si="2"/>
        <v>0.32500000000000001</v>
      </c>
      <c r="F183" s="2" t="s">
        <v>17</v>
      </c>
      <c r="G183" s="22" t="s">
        <v>4</v>
      </c>
    </row>
    <row r="184" spans="1:7" ht="30" customHeight="1" thickBot="1">
      <c r="A184" s="25" t="s">
        <v>4</v>
      </c>
      <c r="B184" s="24" t="s">
        <v>4</v>
      </c>
      <c r="C184" s="24" t="s">
        <v>281</v>
      </c>
      <c r="D184" s="2" t="s">
        <v>380</v>
      </c>
      <c r="E184" s="12">
        <f t="shared" si="2"/>
        <v>4.55</v>
      </c>
      <c r="F184" s="2" t="s">
        <v>31</v>
      </c>
      <c r="G184" s="22" t="s">
        <v>177</v>
      </c>
    </row>
    <row r="185" spans="1:7" ht="30" customHeight="1" thickBot="1">
      <c r="A185" s="25" t="s">
        <v>4</v>
      </c>
      <c r="B185" s="24" t="s">
        <v>4</v>
      </c>
      <c r="C185" s="24" t="s">
        <v>4</v>
      </c>
      <c r="D185" s="2" t="s">
        <v>379</v>
      </c>
      <c r="E185" s="12">
        <f t="shared" si="2"/>
        <v>2.6</v>
      </c>
      <c r="F185" s="2" t="s">
        <v>53</v>
      </c>
      <c r="G185" s="22" t="s">
        <v>4</v>
      </c>
    </row>
    <row r="186" spans="1:7" ht="30" customHeight="1" thickBot="1">
      <c r="A186" s="25" t="s">
        <v>4</v>
      </c>
      <c r="B186" s="24" t="s">
        <v>4</v>
      </c>
      <c r="C186" s="24" t="s">
        <v>4</v>
      </c>
      <c r="D186" s="2" t="s">
        <v>319</v>
      </c>
      <c r="E186" s="12">
        <f t="shared" si="2"/>
        <v>1.9500000000000002</v>
      </c>
      <c r="F186" s="2" t="s">
        <v>24</v>
      </c>
      <c r="G186" s="22" t="s">
        <v>4</v>
      </c>
    </row>
    <row r="187" spans="1:7" ht="30" customHeight="1" thickBot="1">
      <c r="A187" s="25" t="s">
        <v>4</v>
      </c>
      <c r="B187" s="24" t="s">
        <v>4</v>
      </c>
      <c r="C187" s="24" t="s">
        <v>4</v>
      </c>
      <c r="D187" s="2" t="s">
        <v>378</v>
      </c>
      <c r="E187" s="12">
        <f t="shared" si="2"/>
        <v>1.9500000000000002</v>
      </c>
      <c r="F187" s="2" t="s">
        <v>24</v>
      </c>
      <c r="G187" s="22" t="s">
        <v>4</v>
      </c>
    </row>
    <row r="188" spans="1:7" ht="30" customHeight="1" thickBot="1">
      <c r="A188" s="25" t="s">
        <v>4</v>
      </c>
      <c r="B188" s="24" t="s">
        <v>4</v>
      </c>
      <c r="C188" s="24" t="s">
        <v>4</v>
      </c>
      <c r="D188" s="2" t="s">
        <v>18</v>
      </c>
      <c r="E188" s="12">
        <f t="shared" si="2"/>
        <v>0.13</v>
      </c>
      <c r="F188" s="2" t="s">
        <v>19</v>
      </c>
      <c r="G188" s="22" t="s">
        <v>4</v>
      </c>
    </row>
    <row r="189" spans="1:7" ht="30" customHeight="1" thickBot="1">
      <c r="A189" s="25"/>
      <c r="B189" s="24"/>
      <c r="C189" s="3" t="s">
        <v>375</v>
      </c>
      <c r="D189" s="2" t="s">
        <v>363</v>
      </c>
      <c r="E189" s="16"/>
      <c r="F189" s="16">
        <v>20</v>
      </c>
      <c r="G189" s="14"/>
    </row>
    <row r="190" spans="1:7" ht="30" customHeight="1" thickBot="1">
      <c r="A190" s="25" t="s">
        <v>4</v>
      </c>
      <c r="B190" s="24" t="s">
        <v>4</v>
      </c>
      <c r="C190" s="3" t="s">
        <v>376</v>
      </c>
      <c r="D190" s="2" t="s">
        <v>377</v>
      </c>
      <c r="E190" s="16">
        <v>13</v>
      </c>
      <c r="F190" s="16"/>
      <c r="G190" s="14" t="s">
        <v>13</v>
      </c>
    </row>
    <row r="191" spans="1:7" ht="30" customHeight="1" thickBot="1">
      <c r="A191" s="25" t="s">
        <v>4</v>
      </c>
      <c r="B191" s="24" t="s">
        <v>8</v>
      </c>
      <c r="C191" s="3" t="s">
        <v>14</v>
      </c>
      <c r="D191" s="2" t="s">
        <v>14</v>
      </c>
      <c r="E191" s="16">
        <v>180</v>
      </c>
      <c r="F191" s="16">
        <v>100</v>
      </c>
      <c r="G191" s="14"/>
    </row>
    <row r="192" spans="1:7" ht="30" customHeight="1" thickBot="1">
      <c r="A192" s="25" t="s">
        <v>4</v>
      </c>
      <c r="B192" s="24" t="s">
        <v>4</v>
      </c>
      <c r="C192" s="3" t="s">
        <v>256</v>
      </c>
      <c r="D192" s="2" t="s">
        <v>374</v>
      </c>
      <c r="E192" s="12">
        <f t="shared" si="2"/>
        <v>13</v>
      </c>
      <c r="F192" s="2" t="s">
        <v>32</v>
      </c>
      <c r="G192" s="14"/>
    </row>
  </sheetData>
  <mergeCells count="77">
    <mergeCell ref="C126:C129"/>
    <mergeCell ref="G126:G129"/>
    <mergeCell ref="B132:B140"/>
    <mergeCell ref="C132:C139"/>
    <mergeCell ref="A167:A192"/>
    <mergeCell ref="B167:B170"/>
    <mergeCell ref="C167:C170"/>
    <mergeCell ref="G167:G170"/>
    <mergeCell ref="B171:B190"/>
    <mergeCell ref="C171:C178"/>
    <mergeCell ref="G171:G178"/>
    <mergeCell ref="C179:C183"/>
    <mergeCell ref="G179:G183"/>
    <mergeCell ref="C184:C188"/>
    <mergeCell ref="G184:G188"/>
    <mergeCell ref="B191:B192"/>
    <mergeCell ref="A141:A166"/>
    <mergeCell ref="B141:B143"/>
    <mergeCell ref="C141:C143"/>
    <mergeCell ref="G141:G143"/>
    <mergeCell ref="B144:B164"/>
    <mergeCell ref="B165:B166"/>
    <mergeCell ref="C145:C149"/>
    <mergeCell ref="G145:G149"/>
    <mergeCell ref="C150:C156"/>
    <mergeCell ref="G150:G156"/>
    <mergeCell ref="C157:C162"/>
    <mergeCell ref="G157:G162"/>
    <mergeCell ref="B106:B107"/>
    <mergeCell ref="A108:A140"/>
    <mergeCell ref="B108:B112"/>
    <mergeCell ref="C108:C112"/>
    <mergeCell ref="G108:G112"/>
    <mergeCell ref="B113:B131"/>
    <mergeCell ref="C114:C122"/>
    <mergeCell ref="G114:G122"/>
    <mergeCell ref="C123:C125"/>
    <mergeCell ref="G123:G125"/>
    <mergeCell ref="A73:A107"/>
    <mergeCell ref="B73:B77"/>
    <mergeCell ref="C73:C77"/>
    <mergeCell ref="G73:G77"/>
    <mergeCell ref="B78:B105"/>
    <mergeCell ref="G132:G139"/>
    <mergeCell ref="C79:C84"/>
    <mergeCell ref="G79:G84"/>
    <mergeCell ref="C85:C96"/>
    <mergeCell ref="G85:G96"/>
    <mergeCell ref="C97:C103"/>
    <mergeCell ref="G97:G103"/>
    <mergeCell ref="A35:A72"/>
    <mergeCell ref="B35:B40"/>
    <mergeCell ref="C35:C40"/>
    <mergeCell ref="G35:G40"/>
    <mergeCell ref="B41:B70"/>
    <mergeCell ref="C42:C48"/>
    <mergeCell ref="G42:G48"/>
    <mergeCell ref="C49:C55"/>
    <mergeCell ref="G49:G55"/>
    <mergeCell ref="C56:C62"/>
    <mergeCell ref="G56:G62"/>
    <mergeCell ref="B71:B72"/>
    <mergeCell ref="C63:C68"/>
    <mergeCell ref="G63:G68"/>
    <mergeCell ref="A1:F3"/>
    <mergeCell ref="A6:A34"/>
    <mergeCell ref="B6:B9"/>
    <mergeCell ref="C6:C9"/>
    <mergeCell ref="G6:G9"/>
    <mergeCell ref="B10:B32"/>
    <mergeCell ref="C11:C17"/>
    <mergeCell ref="G11:G17"/>
    <mergeCell ref="C18:C25"/>
    <mergeCell ref="G18:G25"/>
    <mergeCell ref="C26:C30"/>
    <mergeCell ref="G26:G30"/>
    <mergeCell ref="B33:B34"/>
  </mergeCells>
  <phoneticPr fontId="18" type="noConversion"/>
  <pageMargins left="0.70866141732283472" right="0.70866141732283472" top="0.74803149606299213" bottom="0.74803149606299213" header="0.31496062992125984" footer="0.31496062992125984"/>
  <pageSetup paperSize="9" scale="48" orientation="portrait" r:id="rId1"/>
  <rowBreaks count="5" manualBreakCount="5">
    <brk id="34" max="16383" man="1"/>
    <brk id="72" max="16383" man="1"/>
    <brk id="107" max="16383" man="1"/>
    <brk id="140" max="16383" man="1"/>
    <brk id="166" max="16383" man="1"/>
  </rowBreaks>
  <ignoredErrors>
    <ignoredError sqref="F6:F192" numberStoredAsText="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1"/>
  <sheetViews>
    <sheetView zoomScaleNormal="100" workbookViewId="0">
      <selection sqref="A1:F3"/>
    </sheetView>
  </sheetViews>
  <sheetFormatPr defaultColWidth="9" defaultRowHeight="24"/>
  <cols>
    <col min="1" max="2" width="10.625" style="4" customWidth="1"/>
    <col min="3" max="4" width="20.625" style="4" customWidth="1"/>
    <col min="5" max="6" width="10.625" style="4" customWidth="1"/>
    <col min="7" max="7" width="80.625" style="4" customWidth="1"/>
    <col min="8" max="16384" width="9" style="1"/>
  </cols>
  <sheetData>
    <row r="1" spans="1:7" ht="17.100000000000001" customHeight="1">
      <c r="A1" s="23" t="s">
        <v>540</v>
      </c>
      <c r="B1" s="23"/>
      <c r="C1" s="23"/>
      <c r="D1" s="23"/>
      <c r="E1" s="23"/>
      <c r="F1" s="23"/>
      <c r="G1" s="5" t="s">
        <v>4</v>
      </c>
    </row>
    <row r="2" spans="1:7" ht="21.95" customHeight="1">
      <c r="A2" s="23"/>
      <c r="B2" s="23"/>
      <c r="C2" s="23"/>
      <c r="D2" s="23"/>
      <c r="E2" s="23"/>
      <c r="F2" s="23"/>
      <c r="G2" s="5" t="s">
        <v>4</v>
      </c>
    </row>
    <row r="3" spans="1:7" ht="21.95" customHeight="1">
      <c r="A3" s="23"/>
      <c r="B3" s="23"/>
      <c r="C3" s="23"/>
      <c r="D3" s="23"/>
      <c r="E3" s="23"/>
      <c r="F3" s="23"/>
      <c r="G3" s="5"/>
    </row>
    <row r="4" spans="1:7" ht="18" customHeight="1" thickBot="1">
      <c r="A4" s="6"/>
      <c r="B4" s="6"/>
      <c r="C4" s="6"/>
      <c r="D4" s="6"/>
      <c r="E4" s="7"/>
      <c r="F4" s="7"/>
      <c r="G4" s="5" t="s">
        <v>4</v>
      </c>
    </row>
    <row r="5" spans="1:7" ht="36" customHeight="1" thickBot="1">
      <c r="A5" s="8" t="s">
        <v>191</v>
      </c>
      <c r="B5" s="9" t="s">
        <v>0</v>
      </c>
      <c r="C5" s="9" t="s">
        <v>1</v>
      </c>
      <c r="D5" s="9" t="s">
        <v>2</v>
      </c>
      <c r="E5" s="10" t="s">
        <v>192</v>
      </c>
      <c r="F5" s="11" t="s">
        <v>193</v>
      </c>
      <c r="G5" s="13" t="s">
        <v>3</v>
      </c>
    </row>
    <row r="6" spans="1:7" ht="30" customHeight="1" thickBot="1">
      <c r="A6" s="25" t="s">
        <v>178</v>
      </c>
      <c r="B6" s="24" t="s">
        <v>6</v>
      </c>
      <c r="C6" s="24" t="s">
        <v>222</v>
      </c>
      <c r="D6" s="2" t="s">
        <v>359</v>
      </c>
      <c r="E6" s="12">
        <f t="shared" ref="E6:E17" si="0">F6*0.65</f>
        <v>10.4</v>
      </c>
      <c r="F6" s="2" t="s">
        <v>16</v>
      </c>
      <c r="G6" s="22" t="s">
        <v>179</v>
      </c>
    </row>
    <row r="7" spans="1:7" ht="30" customHeight="1" thickBot="1">
      <c r="A7" s="25" t="s">
        <v>4</v>
      </c>
      <c r="B7" s="24" t="s">
        <v>4</v>
      </c>
      <c r="C7" s="24" t="s">
        <v>4</v>
      </c>
      <c r="D7" s="2" t="s">
        <v>372</v>
      </c>
      <c r="E7" s="12">
        <f t="shared" si="0"/>
        <v>1.9500000000000002</v>
      </c>
      <c r="F7" s="2" t="s">
        <v>24</v>
      </c>
      <c r="G7" s="22" t="s">
        <v>4</v>
      </c>
    </row>
    <row r="8" spans="1:7" ht="30" customHeight="1" thickBot="1">
      <c r="A8" s="25" t="s">
        <v>4</v>
      </c>
      <c r="B8" s="24" t="s">
        <v>4</v>
      </c>
      <c r="C8" s="24" t="s">
        <v>4</v>
      </c>
      <c r="D8" s="2" t="s">
        <v>183</v>
      </c>
      <c r="E8" s="12">
        <f t="shared" si="0"/>
        <v>0.65</v>
      </c>
      <c r="F8" s="2" t="s">
        <v>26</v>
      </c>
      <c r="G8" s="22" t="s">
        <v>4</v>
      </c>
    </row>
    <row r="9" spans="1:7" ht="30" customHeight="1" thickBot="1">
      <c r="A9" s="25" t="s">
        <v>4</v>
      </c>
      <c r="B9" s="24" t="s">
        <v>4</v>
      </c>
      <c r="C9" s="24" t="s">
        <v>4</v>
      </c>
      <c r="D9" s="2" t="s">
        <v>18</v>
      </c>
      <c r="E9" s="12">
        <f t="shared" si="0"/>
        <v>6.5000000000000002E-2</v>
      </c>
      <c r="F9" s="2" t="s">
        <v>30</v>
      </c>
      <c r="G9" s="22" t="s">
        <v>4</v>
      </c>
    </row>
    <row r="10" spans="1:7" ht="30" customHeight="1" thickBot="1">
      <c r="A10" s="25" t="s">
        <v>4</v>
      </c>
      <c r="B10" s="24" t="s">
        <v>7</v>
      </c>
      <c r="C10" s="3" t="s">
        <v>194</v>
      </c>
      <c r="D10" s="2" t="s">
        <v>359</v>
      </c>
      <c r="E10" s="12">
        <f t="shared" si="0"/>
        <v>35.75</v>
      </c>
      <c r="F10" s="2" t="s">
        <v>15</v>
      </c>
      <c r="G10" s="14"/>
    </row>
    <row r="11" spans="1:7" ht="30" customHeight="1" thickBot="1">
      <c r="A11" s="25" t="s">
        <v>4</v>
      </c>
      <c r="B11" s="24" t="s">
        <v>4</v>
      </c>
      <c r="C11" s="24" t="s">
        <v>257</v>
      </c>
      <c r="D11" s="2" t="s">
        <v>20</v>
      </c>
      <c r="E11" s="12">
        <f t="shared" si="0"/>
        <v>19.5</v>
      </c>
      <c r="F11" s="2" t="s">
        <v>56</v>
      </c>
      <c r="G11" s="22" t="s">
        <v>180</v>
      </c>
    </row>
    <row r="12" spans="1:7" ht="30" customHeight="1" thickBot="1">
      <c r="A12" s="25" t="s">
        <v>4</v>
      </c>
      <c r="B12" s="24" t="s">
        <v>4</v>
      </c>
      <c r="C12" s="24" t="s">
        <v>4</v>
      </c>
      <c r="D12" s="2" t="s">
        <v>330</v>
      </c>
      <c r="E12" s="12">
        <f t="shared" si="0"/>
        <v>3.25</v>
      </c>
      <c r="F12" s="2" t="s">
        <v>23</v>
      </c>
      <c r="G12" s="22" t="s">
        <v>4</v>
      </c>
    </row>
    <row r="13" spans="1:7" ht="30" customHeight="1" thickBot="1">
      <c r="A13" s="25" t="s">
        <v>4</v>
      </c>
      <c r="B13" s="24" t="s">
        <v>4</v>
      </c>
      <c r="C13" s="24" t="s">
        <v>4</v>
      </c>
      <c r="D13" s="2" t="s">
        <v>329</v>
      </c>
      <c r="E13" s="12">
        <f t="shared" si="0"/>
        <v>3.25</v>
      </c>
      <c r="F13" s="2" t="s">
        <v>23</v>
      </c>
      <c r="G13" s="22" t="s">
        <v>4</v>
      </c>
    </row>
    <row r="14" spans="1:7" ht="30" customHeight="1" thickBot="1">
      <c r="A14" s="25" t="s">
        <v>4</v>
      </c>
      <c r="B14" s="24" t="s">
        <v>4</v>
      </c>
      <c r="C14" s="24" t="s">
        <v>4</v>
      </c>
      <c r="D14" s="2" t="s">
        <v>371</v>
      </c>
      <c r="E14" s="12">
        <f t="shared" si="0"/>
        <v>1.9500000000000002</v>
      </c>
      <c r="F14" s="2" t="s">
        <v>24</v>
      </c>
      <c r="G14" s="22" t="s">
        <v>4</v>
      </c>
    </row>
    <row r="15" spans="1:7" ht="30" customHeight="1" thickBot="1">
      <c r="A15" s="25" t="s">
        <v>4</v>
      </c>
      <c r="B15" s="24" t="s">
        <v>4</v>
      </c>
      <c r="C15" s="24" t="s">
        <v>4</v>
      </c>
      <c r="D15" s="2" t="s">
        <v>312</v>
      </c>
      <c r="E15" s="12">
        <f t="shared" si="0"/>
        <v>1.3</v>
      </c>
      <c r="F15" s="2" t="s">
        <v>25</v>
      </c>
      <c r="G15" s="22" t="s">
        <v>4</v>
      </c>
    </row>
    <row r="16" spans="1:7" ht="30" customHeight="1" thickBot="1">
      <c r="A16" s="25" t="s">
        <v>4</v>
      </c>
      <c r="B16" s="24" t="s">
        <v>4</v>
      </c>
      <c r="C16" s="24" t="s">
        <v>4</v>
      </c>
      <c r="D16" s="2" t="s">
        <v>370</v>
      </c>
      <c r="E16" s="12">
        <f t="shared" si="0"/>
        <v>0.65</v>
      </c>
      <c r="F16" s="2" t="s">
        <v>26</v>
      </c>
      <c r="G16" s="22" t="s">
        <v>4</v>
      </c>
    </row>
    <row r="17" spans="1:7" ht="30" customHeight="1" thickBot="1">
      <c r="A17" s="25" t="s">
        <v>4</v>
      </c>
      <c r="B17" s="24" t="s">
        <v>4</v>
      </c>
      <c r="C17" s="24" t="s">
        <v>4</v>
      </c>
      <c r="D17" s="2" t="s">
        <v>327</v>
      </c>
      <c r="E17" s="12">
        <f t="shared" si="0"/>
        <v>0.65</v>
      </c>
      <c r="F17" s="2" t="s">
        <v>26</v>
      </c>
      <c r="G17" s="22" t="s">
        <v>4</v>
      </c>
    </row>
    <row r="18" spans="1:7" ht="30" customHeight="1" thickBot="1">
      <c r="A18" s="25" t="s">
        <v>4</v>
      </c>
      <c r="B18" s="24" t="s">
        <v>4</v>
      </c>
      <c r="C18" s="26" t="s">
        <v>576</v>
      </c>
      <c r="D18" s="2" t="s">
        <v>369</v>
      </c>
      <c r="E18" s="12"/>
      <c r="F18" s="2" t="s">
        <v>27</v>
      </c>
      <c r="G18" s="22" t="s">
        <v>181</v>
      </c>
    </row>
    <row r="19" spans="1:7" ht="30" customHeight="1" thickBot="1">
      <c r="A19" s="25" t="s">
        <v>4</v>
      </c>
      <c r="B19" s="24" t="s">
        <v>4</v>
      </c>
      <c r="C19" s="24" t="s">
        <v>4</v>
      </c>
      <c r="D19" s="2" t="s">
        <v>333</v>
      </c>
      <c r="E19" s="12"/>
      <c r="F19" s="2" t="s">
        <v>23</v>
      </c>
      <c r="G19" s="22" t="s">
        <v>4</v>
      </c>
    </row>
    <row r="20" spans="1:7" ht="30" customHeight="1" thickBot="1">
      <c r="A20" s="25" t="s">
        <v>4</v>
      </c>
      <c r="B20" s="24" t="s">
        <v>4</v>
      </c>
      <c r="C20" s="24" t="s">
        <v>4</v>
      </c>
      <c r="D20" s="2" t="s">
        <v>330</v>
      </c>
      <c r="E20" s="12"/>
      <c r="F20" s="2" t="s">
        <v>23</v>
      </c>
      <c r="G20" s="22" t="s">
        <v>4</v>
      </c>
    </row>
    <row r="21" spans="1:7" ht="30" customHeight="1" thickBot="1">
      <c r="A21" s="25" t="s">
        <v>4</v>
      </c>
      <c r="B21" s="24" t="s">
        <v>4</v>
      </c>
      <c r="C21" s="24" t="s">
        <v>4</v>
      </c>
      <c r="D21" s="2" t="s">
        <v>329</v>
      </c>
      <c r="E21" s="12"/>
      <c r="F21" s="2" t="s">
        <v>23</v>
      </c>
      <c r="G21" s="22" t="s">
        <v>4</v>
      </c>
    </row>
    <row r="22" spans="1:7" ht="30" customHeight="1" thickBot="1">
      <c r="A22" s="25" t="s">
        <v>4</v>
      </c>
      <c r="B22" s="24" t="s">
        <v>4</v>
      </c>
      <c r="C22" s="24" t="s">
        <v>4</v>
      </c>
      <c r="D22" s="2" t="s">
        <v>368</v>
      </c>
      <c r="E22" s="12"/>
      <c r="F22" s="2" t="s">
        <v>24</v>
      </c>
      <c r="G22" s="22" t="s">
        <v>4</v>
      </c>
    </row>
    <row r="23" spans="1:7" ht="30" customHeight="1" thickBot="1">
      <c r="A23" s="25" t="s">
        <v>4</v>
      </c>
      <c r="B23" s="24" t="s">
        <v>4</v>
      </c>
      <c r="C23" s="24" t="s">
        <v>4</v>
      </c>
      <c r="D23" s="2" t="s">
        <v>28</v>
      </c>
      <c r="E23" s="12"/>
      <c r="F23" s="2" t="s">
        <v>25</v>
      </c>
      <c r="G23" s="22" t="s">
        <v>4</v>
      </c>
    </row>
    <row r="24" spans="1:7" ht="30" customHeight="1" thickBot="1">
      <c r="A24" s="25" t="s">
        <v>4</v>
      </c>
      <c r="B24" s="24" t="s">
        <v>4</v>
      </c>
      <c r="C24" s="24" t="s">
        <v>4</v>
      </c>
      <c r="D24" s="2" t="s">
        <v>367</v>
      </c>
      <c r="E24" s="12"/>
      <c r="F24" s="2" t="s">
        <v>26</v>
      </c>
      <c r="G24" s="22" t="s">
        <v>4</v>
      </c>
    </row>
    <row r="25" spans="1:7" ht="30" customHeight="1" thickBot="1">
      <c r="A25" s="25" t="s">
        <v>4</v>
      </c>
      <c r="B25" s="24" t="s">
        <v>4</v>
      </c>
      <c r="C25" s="24" t="s">
        <v>4</v>
      </c>
      <c r="D25" s="2" t="s">
        <v>327</v>
      </c>
      <c r="E25" s="12"/>
      <c r="F25" s="2" t="s">
        <v>26</v>
      </c>
      <c r="G25" s="22" t="s">
        <v>4</v>
      </c>
    </row>
    <row r="26" spans="1:7" ht="30" customHeight="1" thickBot="1">
      <c r="A26" s="25" t="s">
        <v>4</v>
      </c>
      <c r="B26" s="24" t="s">
        <v>4</v>
      </c>
      <c r="C26" s="24" t="s">
        <v>4</v>
      </c>
      <c r="D26" s="2" t="s">
        <v>29</v>
      </c>
      <c r="E26" s="12"/>
      <c r="F26" s="2" t="s">
        <v>26</v>
      </c>
      <c r="G26" s="22" t="s">
        <v>4</v>
      </c>
    </row>
    <row r="27" spans="1:7" ht="30" customHeight="1" thickBot="1">
      <c r="A27" s="25" t="s">
        <v>4</v>
      </c>
      <c r="B27" s="24" t="s">
        <v>4</v>
      </c>
      <c r="C27" s="24" t="s">
        <v>4</v>
      </c>
      <c r="D27" s="2" t="s">
        <v>326</v>
      </c>
      <c r="E27" s="12"/>
      <c r="F27" s="2" t="s">
        <v>26</v>
      </c>
      <c r="G27" s="22" t="s">
        <v>4</v>
      </c>
    </row>
    <row r="28" spans="1:7" ht="30" customHeight="1" thickBot="1">
      <c r="A28" s="25" t="s">
        <v>4</v>
      </c>
      <c r="B28" s="24" t="s">
        <v>4</v>
      </c>
      <c r="C28" s="24" t="s">
        <v>4</v>
      </c>
      <c r="D28" s="2" t="s">
        <v>366</v>
      </c>
      <c r="E28" s="12"/>
      <c r="F28" s="2" t="s">
        <v>17</v>
      </c>
      <c r="G28" s="22" t="s">
        <v>4</v>
      </c>
    </row>
    <row r="29" spans="1:7" ht="30" customHeight="1" thickBot="1">
      <c r="A29" s="25"/>
      <c r="B29" s="24"/>
      <c r="C29" s="26" t="s">
        <v>577</v>
      </c>
      <c r="D29" s="2" t="s">
        <v>564</v>
      </c>
      <c r="E29" s="12">
        <v>29.25</v>
      </c>
      <c r="F29" s="2"/>
      <c r="G29" s="22" t="s">
        <v>563</v>
      </c>
    </row>
    <row r="30" spans="1:7" ht="30" customHeight="1" thickBot="1">
      <c r="A30" s="25"/>
      <c r="B30" s="24"/>
      <c r="C30" s="24" t="s">
        <v>4</v>
      </c>
      <c r="D30" s="2" t="s">
        <v>565</v>
      </c>
      <c r="E30" s="12">
        <v>3.25</v>
      </c>
      <c r="F30" s="2"/>
      <c r="G30" s="22" t="s">
        <v>4</v>
      </c>
    </row>
    <row r="31" spans="1:7" ht="30" customHeight="1" thickBot="1">
      <c r="A31" s="25"/>
      <c r="B31" s="24"/>
      <c r="C31" s="24" t="s">
        <v>4</v>
      </c>
      <c r="D31" s="2" t="s">
        <v>566</v>
      </c>
      <c r="E31" s="12">
        <v>3.25</v>
      </c>
      <c r="F31" s="2"/>
      <c r="G31" s="22" t="s">
        <v>4</v>
      </c>
    </row>
    <row r="32" spans="1:7" ht="30" customHeight="1" thickBot="1">
      <c r="A32" s="25"/>
      <c r="B32" s="24"/>
      <c r="C32" s="24" t="s">
        <v>4</v>
      </c>
      <c r="D32" s="2" t="s">
        <v>567</v>
      </c>
      <c r="E32" s="12">
        <v>3.25</v>
      </c>
      <c r="F32" s="2"/>
      <c r="G32" s="22" t="s">
        <v>4</v>
      </c>
    </row>
    <row r="33" spans="1:7" ht="30" customHeight="1" thickBot="1">
      <c r="A33" s="25"/>
      <c r="B33" s="24"/>
      <c r="C33" s="24" t="s">
        <v>4</v>
      </c>
      <c r="D33" s="2" t="s">
        <v>568</v>
      </c>
      <c r="E33" s="12">
        <v>1.3</v>
      </c>
      <c r="F33" s="2"/>
      <c r="G33" s="22" t="s">
        <v>4</v>
      </c>
    </row>
    <row r="34" spans="1:7" ht="30" customHeight="1" thickBot="1">
      <c r="A34" s="25"/>
      <c r="B34" s="24"/>
      <c r="C34" s="24" t="s">
        <v>4</v>
      </c>
      <c r="D34" s="2" t="s">
        <v>28</v>
      </c>
      <c r="E34" s="12">
        <v>1.3</v>
      </c>
      <c r="F34" s="2"/>
      <c r="G34" s="22" t="s">
        <v>4</v>
      </c>
    </row>
    <row r="35" spans="1:7" ht="30" customHeight="1" thickBot="1">
      <c r="A35" s="25"/>
      <c r="B35" s="24"/>
      <c r="C35" s="24" t="s">
        <v>4</v>
      </c>
      <c r="D35" s="2" t="s">
        <v>569</v>
      </c>
      <c r="E35" s="12">
        <v>0.65</v>
      </c>
      <c r="F35" s="2"/>
      <c r="G35" s="22" t="s">
        <v>4</v>
      </c>
    </row>
    <row r="36" spans="1:7" ht="30" customHeight="1" thickBot="1">
      <c r="A36" s="25"/>
      <c r="B36" s="24"/>
      <c r="C36" s="24" t="s">
        <v>4</v>
      </c>
      <c r="D36" s="2" t="s">
        <v>29</v>
      </c>
      <c r="E36" s="12">
        <v>0.65</v>
      </c>
      <c r="F36" s="2"/>
      <c r="G36" s="22" t="s">
        <v>4</v>
      </c>
    </row>
    <row r="37" spans="1:7" ht="30" customHeight="1" thickBot="1">
      <c r="A37" s="25"/>
      <c r="B37" s="24"/>
      <c r="C37" s="24" t="s">
        <v>4</v>
      </c>
      <c r="D37" s="2" t="s">
        <v>570</v>
      </c>
      <c r="E37" s="12">
        <v>0.65</v>
      </c>
      <c r="F37" s="2"/>
      <c r="G37" s="22" t="s">
        <v>4</v>
      </c>
    </row>
    <row r="38" spans="1:7" ht="30" customHeight="1" thickBot="1">
      <c r="A38" s="25"/>
      <c r="B38" s="24"/>
      <c r="C38" s="24" t="s">
        <v>4</v>
      </c>
      <c r="D38" s="2" t="s">
        <v>571</v>
      </c>
      <c r="E38" s="12">
        <v>0.33</v>
      </c>
      <c r="F38" s="2"/>
      <c r="G38" s="22" t="s">
        <v>4</v>
      </c>
    </row>
    <row r="39" spans="1:7" ht="30" customHeight="1" thickBot="1">
      <c r="A39" s="25" t="s">
        <v>4</v>
      </c>
      <c r="B39" s="24" t="s">
        <v>4</v>
      </c>
      <c r="C39" s="24" t="s">
        <v>258</v>
      </c>
      <c r="D39" s="2" t="s">
        <v>349</v>
      </c>
      <c r="E39" s="12">
        <f t="shared" ref="E39:E81" si="1">F39*0.65</f>
        <v>22.75</v>
      </c>
      <c r="F39" s="2" t="s">
        <v>39</v>
      </c>
      <c r="G39" s="22" t="s">
        <v>182</v>
      </c>
    </row>
    <row r="40" spans="1:7" ht="30" customHeight="1" thickBot="1">
      <c r="A40" s="25" t="s">
        <v>4</v>
      </c>
      <c r="B40" s="24" t="s">
        <v>4</v>
      </c>
      <c r="C40" s="24" t="s">
        <v>4</v>
      </c>
      <c r="D40" s="2" t="s">
        <v>316</v>
      </c>
      <c r="E40" s="12">
        <f t="shared" si="1"/>
        <v>0.32500000000000001</v>
      </c>
      <c r="F40" s="2" t="s">
        <v>17</v>
      </c>
      <c r="G40" s="22" t="s">
        <v>4</v>
      </c>
    </row>
    <row r="41" spans="1:7" ht="30" customHeight="1" thickBot="1">
      <c r="A41" s="25" t="s">
        <v>4</v>
      </c>
      <c r="B41" s="24" t="s">
        <v>4</v>
      </c>
      <c r="C41" s="24" t="s">
        <v>4</v>
      </c>
      <c r="D41" s="2" t="s">
        <v>29</v>
      </c>
      <c r="E41" s="12">
        <f t="shared" si="1"/>
        <v>0.19500000000000001</v>
      </c>
      <c r="F41" s="2" t="s">
        <v>67</v>
      </c>
      <c r="G41" s="22" t="s">
        <v>4</v>
      </c>
    </row>
    <row r="42" spans="1:7" ht="30" customHeight="1" thickBot="1">
      <c r="A42" s="25" t="s">
        <v>4</v>
      </c>
      <c r="B42" s="24" t="s">
        <v>4</v>
      </c>
      <c r="C42" s="24" t="s">
        <v>4</v>
      </c>
      <c r="D42" s="2" t="s">
        <v>18</v>
      </c>
      <c r="E42" s="12">
        <f t="shared" si="1"/>
        <v>6.5000000000000002E-2</v>
      </c>
      <c r="F42" s="2" t="s">
        <v>30</v>
      </c>
      <c r="G42" s="22" t="s">
        <v>4</v>
      </c>
    </row>
    <row r="43" spans="1:7" ht="30" customHeight="1" thickBot="1">
      <c r="A43" s="25" t="s">
        <v>4</v>
      </c>
      <c r="B43" s="24" t="s">
        <v>4</v>
      </c>
      <c r="C43" s="24" t="s">
        <v>4</v>
      </c>
      <c r="D43" s="2" t="s">
        <v>326</v>
      </c>
      <c r="E43" s="12">
        <f t="shared" si="1"/>
        <v>6.5000000000000002E-2</v>
      </c>
      <c r="F43" s="2" t="s">
        <v>30</v>
      </c>
      <c r="G43" s="22" t="s">
        <v>4</v>
      </c>
    </row>
    <row r="44" spans="1:7" ht="30" customHeight="1" thickBot="1">
      <c r="A44" s="25"/>
      <c r="B44" s="24"/>
      <c r="C44" s="3" t="s">
        <v>362</v>
      </c>
      <c r="D44" s="2" t="s">
        <v>363</v>
      </c>
      <c r="E44" s="16"/>
      <c r="F44" s="16">
        <v>20</v>
      </c>
      <c r="G44" s="14"/>
    </row>
    <row r="45" spans="1:7" ht="30" customHeight="1" thickBot="1">
      <c r="A45" s="25" t="s">
        <v>4</v>
      </c>
      <c r="B45" s="24" t="s">
        <v>4</v>
      </c>
      <c r="C45" s="3" t="s">
        <v>364</v>
      </c>
      <c r="D45" s="2" t="s">
        <v>365</v>
      </c>
      <c r="E45" s="16">
        <v>13</v>
      </c>
      <c r="F45" s="16"/>
      <c r="G45" s="14" t="s">
        <v>13</v>
      </c>
    </row>
    <row r="46" spans="1:7" ht="30" customHeight="1" thickBot="1">
      <c r="A46" s="25" t="s">
        <v>4</v>
      </c>
      <c r="B46" s="24" t="s">
        <v>8</v>
      </c>
      <c r="C46" s="3" t="s">
        <v>14</v>
      </c>
      <c r="D46" s="2" t="s">
        <v>14</v>
      </c>
      <c r="E46" s="16">
        <v>180</v>
      </c>
      <c r="F46" s="16">
        <v>100</v>
      </c>
      <c r="G46" s="14"/>
    </row>
    <row r="47" spans="1:7" ht="30" customHeight="1" thickBot="1">
      <c r="A47" s="25" t="s">
        <v>4</v>
      </c>
      <c r="B47" s="24" t="s">
        <v>4</v>
      </c>
      <c r="C47" s="3" t="s">
        <v>207</v>
      </c>
      <c r="D47" s="2" t="s">
        <v>361</v>
      </c>
      <c r="E47" s="12">
        <f t="shared" si="1"/>
        <v>52</v>
      </c>
      <c r="F47" s="2" t="s">
        <v>40</v>
      </c>
      <c r="G47" s="14"/>
    </row>
    <row r="48" spans="1:7" ht="30" customHeight="1" thickBot="1">
      <c r="A48" s="25" t="s">
        <v>184</v>
      </c>
      <c r="B48" s="24" t="s">
        <v>6</v>
      </c>
      <c r="C48" s="24" t="s">
        <v>223</v>
      </c>
      <c r="D48" s="2" t="s">
        <v>360</v>
      </c>
      <c r="E48" s="12">
        <f t="shared" si="1"/>
        <v>10.4</v>
      </c>
      <c r="F48" s="2" t="s">
        <v>16</v>
      </c>
      <c r="G48" s="22" t="s">
        <v>185</v>
      </c>
    </row>
    <row r="49" spans="1:7" ht="30" customHeight="1" thickBot="1">
      <c r="A49" s="25" t="s">
        <v>4</v>
      </c>
      <c r="B49" s="24" t="s">
        <v>4</v>
      </c>
      <c r="C49" s="24" t="s">
        <v>4</v>
      </c>
      <c r="D49" s="2" t="s">
        <v>359</v>
      </c>
      <c r="E49" s="12">
        <f t="shared" si="1"/>
        <v>6.5</v>
      </c>
      <c r="F49" s="2" t="s">
        <v>22</v>
      </c>
      <c r="G49" s="22" t="s">
        <v>4</v>
      </c>
    </row>
    <row r="50" spans="1:7" ht="30" customHeight="1" thickBot="1">
      <c r="A50" s="25" t="s">
        <v>4</v>
      </c>
      <c r="B50" s="24" t="s">
        <v>4</v>
      </c>
      <c r="C50" s="24" t="s">
        <v>4</v>
      </c>
      <c r="D50" s="2" t="s">
        <v>18</v>
      </c>
      <c r="E50" s="12">
        <f t="shared" si="1"/>
        <v>0.13</v>
      </c>
      <c r="F50" s="2" t="s">
        <v>19</v>
      </c>
      <c r="G50" s="22" t="s">
        <v>4</v>
      </c>
    </row>
    <row r="51" spans="1:7" ht="30" customHeight="1" thickBot="1">
      <c r="A51" s="25" t="s">
        <v>4</v>
      </c>
      <c r="B51" s="27" t="s">
        <v>7</v>
      </c>
      <c r="C51" s="3" t="s">
        <v>194</v>
      </c>
      <c r="D51" s="2" t="s">
        <v>359</v>
      </c>
      <c r="E51" s="12">
        <f t="shared" si="1"/>
        <v>35.75</v>
      </c>
      <c r="F51" s="2" t="s">
        <v>15</v>
      </c>
      <c r="G51" s="14"/>
    </row>
    <row r="52" spans="1:7" ht="30" customHeight="1" thickBot="1">
      <c r="A52" s="25" t="s">
        <v>4</v>
      </c>
      <c r="B52" s="28"/>
      <c r="C52" s="24" t="s">
        <v>259</v>
      </c>
      <c r="D52" s="2" t="s">
        <v>358</v>
      </c>
      <c r="E52" s="12">
        <f t="shared" si="1"/>
        <v>3.25</v>
      </c>
      <c r="F52" s="2" t="s">
        <v>23</v>
      </c>
      <c r="G52" s="22" t="s">
        <v>186</v>
      </c>
    </row>
    <row r="53" spans="1:7" ht="30" customHeight="1" thickBot="1">
      <c r="A53" s="25" t="s">
        <v>4</v>
      </c>
      <c r="B53" s="28"/>
      <c r="C53" s="24" t="s">
        <v>4</v>
      </c>
      <c r="D53" s="2" t="s">
        <v>329</v>
      </c>
      <c r="E53" s="12">
        <f t="shared" si="1"/>
        <v>1.9500000000000002</v>
      </c>
      <c r="F53" s="2" t="s">
        <v>24</v>
      </c>
      <c r="G53" s="22" t="s">
        <v>4</v>
      </c>
    </row>
    <row r="54" spans="1:7" ht="30" customHeight="1" thickBot="1">
      <c r="A54" s="25" t="s">
        <v>4</v>
      </c>
      <c r="B54" s="28"/>
      <c r="C54" s="24" t="s">
        <v>4</v>
      </c>
      <c r="D54" s="2" t="s">
        <v>316</v>
      </c>
      <c r="E54" s="12">
        <f t="shared" si="1"/>
        <v>0.32500000000000001</v>
      </c>
      <c r="F54" s="2" t="s">
        <v>17</v>
      </c>
      <c r="G54" s="22" t="s">
        <v>4</v>
      </c>
    </row>
    <row r="55" spans="1:7" ht="30" customHeight="1" thickBot="1">
      <c r="A55" s="25" t="s">
        <v>4</v>
      </c>
      <c r="B55" s="28"/>
      <c r="C55" s="24" t="s">
        <v>4</v>
      </c>
      <c r="D55" s="2" t="s">
        <v>327</v>
      </c>
      <c r="E55" s="12">
        <f t="shared" si="1"/>
        <v>0.32500000000000001</v>
      </c>
      <c r="F55" s="2" t="s">
        <v>17</v>
      </c>
      <c r="G55" s="22" t="s">
        <v>4</v>
      </c>
    </row>
    <row r="56" spans="1:7" ht="30" customHeight="1" thickBot="1">
      <c r="A56" s="25" t="s">
        <v>4</v>
      </c>
      <c r="B56" s="28"/>
      <c r="C56" s="24" t="s">
        <v>4</v>
      </c>
      <c r="D56" s="2" t="s">
        <v>29</v>
      </c>
      <c r="E56" s="12">
        <f t="shared" si="1"/>
        <v>0.32500000000000001</v>
      </c>
      <c r="F56" s="2" t="s">
        <v>17</v>
      </c>
      <c r="G56" s="22" t="s">
        <v>4</v>
      </c>
    </row>
    <row r="57" spans="1:7" ht="30" customHeight="1" thickBot="1">
      <c r="A57" s="25" t="s">
        <v>4</v>
      </c>
      <c r="B57" s="28"/>
      <c r="C57" s="24" t="s">
        <v>4</v>
      </c>
      <c r="D57" s="2" t="s">
        <v>18</v>
      </c>
      <c r="E57" s="12">
        <f t="shared" si="1"/>
        <v>0.26</v>
      </c>
      <c r="F57" s="2" t="s">
        <v>190</v>
      </c>
      <c r="G57" s="22" t="s">
        <v>4</v>
      </c>
    </row>
    <row r="58" spans="1:7" ht="30" customHeight="1" thickBot="1">
      <c r="A58" s="25" t="s">
        <v>4</v>
      </c>
      <c r="B58" s="28"/>
      <c r="C58" s="24" t="s">
        <v>282</v>
      </c>
      <c r="D58" s="2" t="s">
        <v>352</v>
      </c>
      <c r="E58" s="12">
        <f t="shared" si="1"/>
        <v>32.5</v>
      </c>
      <c r="F58" s="2" t="s">
        <v>33</v>
      </c>
      <c r="G58" s="22" t="s">
        <v>187</v>
      </c>
    </row>
    <row r="59" spans="1:7" ht="30" customHeight="1" thickBot="1">
      <c r="A59" s="25" t="s">
        <v>4</v>
      </c>
      <c r="B59" s="28"/>
      <c r="C59" s="24" t="s">
        <v>4</v>
      </c>
      <c r="D59" s="2" t="s">
        <v>319</v>
      </c>
      <c r="E59" s="12">
        <f t="shared" si="1"/>
        <v>3.25</v>
      </c>
      <c r="F59" s="2" t="s">
        <v>23</v>
      </c>
      <c r="G59" s="22" t="s">
        <v>4</v>
      </c>
    </row>
    <row r="60" spans="1:7" ht="30" customHeight="1" thickBot="1">
      <c r="A60" s="25" t="s">
        <v>4</v>
      </c>
      <c r="B60" s="28"/>
      <c r="C60" s="24" t="s">
        <v>4</v>
      </c>
      <c r="D60" s="2" t="s">
        <v>330</v>
      </c>
      <c r="E60" s="12">
        <f t="shared" si="1"/>
        <v>3.25</v>
      </c>
      <c r="F60" s="2" t="s">
        <v>23</v>
      </c>
      <c r="G60" s="22" t="s">
        <v>4</v>
      </c>
    </row>
    <row r="61" spans="1:7" ht="30" customHeight="1" thickBot="1">
      <c r="A61" s="25" t="s">
        <v>4</v>
      </c>
      <c r="B61" s="28"/>
      <c r="C61" s="24" t="s">
        <v>4</v>
      </c>
      <c r="D61" s="2" t="s">
        <v>318</v>
      </c>
      <c r="E61" s="12">
        <f t="shared" si="1"/>
        <v>3.25</v>
      </c>
      <c r="F61" s="2" t="s">
        <v>23</v>
      </c>
      <c r="G61" s="22" t="s">
        <v>4</v>
      </c>
    </row>
    <row r="62" spans="1:7" ht="30" customHeight="1" thickBot="1">
      <c r="A62" s="25" t="s">
        <v>4</v>
      </c>
      <c r="B62" s="28"/>
      <c r="C62" s="24" t="s">
        <v>4</v>
      </c>
      <c r="D62" s="2" t="s">
        <v>28</v>
      </c>
      <c r="E62" s="12">
        <f t="shared" si="1"/>
        <v>1.9500000000000002</v>
      </c>
      <c r="F62" s="2" t="s">
        <v>24</v>
      </c>
      <c r="G62" s="22" t="s">
        <v>4</v>
      </c>
    </row>
    <row r="63" spans="1:7" ht="30" customHeight="1" thickBot="1">
      <c r="A63" s="25" t="s">
        <v>4</v>
      </c>
      <c r="B63" s="28"/>
      <c r="C63" s="24" t="s">
        <v>4</v>
      </c>
      <c r="D63" s="2" t="s">
        <v>329</v>
      </c>
      <c r="E63" s="12">
        <f t="shared" si="1"/>
        <v>1.3</v>
      </c>
      <c r="F63" s="2" t="s">
        <v>25</v>
      </c>
      <c r="G63" s="22" t="s">
        <v>4</v>
      </c>
    </row>
    <row r="64" spans="1:7" ht="30" customHeight="1" thickBot="1">
      <c r="A64" s="25" t="s">
        <v>4</v>
      </c>
      <c r="B64" s="28"/>
      <c r="C64" s="24" t="s">
        <v>4</v>
      </c>
      <c r="D64" s="2" t="s">
        <v>18</v>
      </c>
      <c r="E64" s="12">
        <f t="shared" si="1"/>
        <v>6.5000000000000002E-2</v>
      </c>
      <c r="F64" s="2" t="s">
        <v>30</v>
      </c>
      <c r="G64" s="22" t="s">
        <v>4</v>
      </c>
    </row>
    <row r="65" spans="1:7" ht="30" customHeight="1" thickBot="1">
      <c r="A65" s="25" t="s">
        <v>4</v>
      </c>
      <c r="B65" s="28"/>
      <c r="C65" s="24" t="s">
        <v>260</v>
      </c>
      <c r="D65" s="2" t="s">
        <v>332</v>
      </c>
      <c r="E65" s="12">
        <f t="shared" si="1"/>
        <v>22.75</v>
      </c>
      <c r="F65" s="2" t="s">
        <v>39</v>
      </c>
      <c r="G65" s="22" t="s">
        <v>188</v>
      </c>
    </row>
    <row r="66" spans="1:7" ht="30" customHeight="1" thickBot="1">
      <c r="A66" s="25" t="s">
        <v>4</v>
      </c>
      <c r="B66" s="28"/>
      <c r="C66" s="24" t="s">
        <v>4</v>
      </c>
      <c r="D66" s="2" t="s">
        <v>329</v>
      </c>
      <c r="E66" s="12">
        <f t="shared" si="1"/>
        <v>1.3</v>
      </c>
      <c r="F66" s="2" t="s">
        <v>25</v>
      </c>
      <c r="G66" s="22" t="s">
        <v>4</v>
      </c>
    </row>
    <row r="67" spans="1:7" ht="30" customHeight="1" thickBot="1">
      <c r="A67" s="25" t="s">
        <v>4</v>
      </c>
      <c r="B67" s="28"/>
      <c r="C67" s="24" t="s">
        <v>4</v>
      </c>
      <c r="D67" s="2" t="s">
        <v>316</v>
      </c>
      <c r="E67" s="12">
        <f t="shared" si="1"/>
        <v>0.65</v>
      </c>
      <c r="F67" s="2" t="s">
        <v>26</v>
      </c>
      <c r="G67" s="22" t="s">
        <v>4</v>
      </c>
    </row>
    <row r="68" spans="1:7" ht="30" customHeight="1" thickBot="1">
      <c r="A68" s="25" t="s">
        <v>4</v>
      </c>
      <c r="B68" s="28"/>
      <c r="C68" s="24" t="s">
        <v>4</v>
      </c>
      <c r="D68" s="2" t="s">
        <v>327</v>
      </c>
      <c r="E68" s="12">
        <f t="shared" si="1"/>
        <v>0.65</v>
      </c>
      <c r="F68" s="2" t="s">
        <v>26</v>
      </c>
      <c r="G68" s="22" t="s">
        <v>4</v>
      </c>
    </row>
    <row r="69" spans="1:7" ht="30" customHeight="1" thickBot="1">
      <c r="A69" s="25" t="s">
        <v>4</v>
      </c>
      <c r="B69" s="28"/>
      <c r="C69" s="24" t="s">
        <v>4</v>
      </c>
      <c r="D69" s="2" t="s">
        <v>29</v>
      </c>
      <c r="E69" s="12">
        <f t="shared" si="1"/>
        <v>0.65</v>
      </c>
      <c r="F69" s="2" t="s">
        <v>26</v>
      </c>
      <c r="G69" s="22" t="s">
        <v>4</v>
      </c>
    </row>
    <row r="70" spans="1:7" ht="30" customHeight="1" thickBot="1">
      <c r="A70" s="25" t="s">
        <v>4</v>
      </c>
      <c r="B70" s="28"/>
      <c r="C70" s="24" t="s">
        <v>4</v>
      </c>
      <c r="D70" s="2" t="s">
        <v>326</v>
      </c>
      <c r="E70" s="12">
        <f t="shared" si="1"/>
        <v>0.65</v>
      </c>
      <c r="F70" s="2" t="s">
        <v>26</v>
      </c>
      <c r="G70" s="22" t="s">
        <v>4</v>
      </c>
    </row>
    <row r="71" spans="1:7" ht="30" customHeight="1" thickBot="1">
      <c r="A71" s="25" t="s">
        <v>4</v>
      </c>
      <c r="B71" s="28"/>
      <c r="C71" s="15" t="s">
        <v>321</v>
      </c>
      <c r="D71" s="2" t="s">
        <v>322</v>
      </c>
      <c r="E71" s="16"/>
      <c r="F71" s="16">
        <v>20</v>
      </c>
      <c r="G71" s="14"/>
    </row>
    <row r="72" spans="1:7" ht="30" customHeight="1" thickBot="1">
      <c r="A72" s="25"/>
      <c r="B72" s="29"/>
      <c r="C72" s="15" t="s">
        <v>324</v>
      </c>
      <c r="D72" s="2" t="s">
        <v>325</v>
      </c>
      <c r="E72" s="16">
        <v>13</v>
      </c>
      <c r="F72" s="16"/>
      <c r="G72" s="14" t="s">
        <v>13</v>
      </c>
    </row>
    <row r="73" spans="1:7" ht="30" customHeight="1" thickBot="1">
      <c r="A73" s="25" t="s">
        <v>4</v>
      </c>
      <c r="B73" s="24" t="s">
        <v>8</v>
      </c>
      <c r="C73" s="3" t="s">
        <v>14</v>
      </c>
      <c r="D73" s="2" t="s">
        <v>14</v>
      </c>
      <c r="E73" s="16">
        <v>180</v>
      </c>
      <c r="F73" s="16">
        <v>100</v>
      </c>
      <c r="G73" s="14"/>
    </row>
    <row r="74" spans="1:7" ht="30" customHeight="1" thickBot="1">
      <c r="A74" s="25" t="s">
        <v>4</v>
      </c>
      <c r="B74" s="24" t="s">
        <v>4</v>
      </c>
      <c r="C74" s="24" t="s">
        <v>261</v>
      </c>
      <c r="D74" s="2" t="s">
        <v>328</v>
      </c>
      <c r="E74" s="12">
        <f t="shared" si="1"/>
        <v>16.25</v>
      </c>
      <c r="F74" s="2" t="s">
        <v>76</v>
      </c>
      <c r="G74" s="22" t="s">
        <v>189</v>
      </c>
    </row>
    <row r="75" spans="1:7" ht="30" customHeight="1" thickBot="1">
      <c r="A75" s="25" t="s">
        <v>4</v>
      </c>
      <c r="B75" s="24" t="s">
        <v>4</v>
      </c>
      <c r="C75" s="24" t="s">
        <v>4</v>
      </c>
      <c r="D75" s="2" t="s">
        <v>320</v>
      </c>
      <c r="E75" s="12">
        <f t="shared" si="1"/>
        <v>3.25</v>
      </c>
      <c r="F75" s="2" t="s">
        <v>23</v>
      </c>
      <c r="G75" s="22" t="s">
        <v>4</v>
      </c>
    </row>
    <row r="76" spans="1:7" ht="30" customHeight="1" thickBot="1">
      <c r="A76" s="25" t="s">
        <v>4</v>
      </c>
      <c r="B76" s="24" t="s">
        <v>4</v>
      </c>
      <c r="C76" s="24" t="s">
        <v>4</v>
      </c>
      <c r="D76" s="2" t="s">
        <v>318</v>
      </c>
      <c r="E76" s="12">
        <f t="shared" si="1"/>
        <v>3.25</v>
      </c>
      <c r="F76" s="2" t="s">
        <v>23</v>
      </c>
      <c r="G76" s="22" t="s">
        <v>4</v>
      </c>
    </row>
    <row r="77" spans="1:7" ht="30" customHeight="1" thickBot="1">
      <c r="A77" s="25" t="s">
        <v>4</v>
      </c>
      <c r="B77" s="24" t="s">
        <v>4</v>
      </c>
      <c r="C77" s="24" t="s">
        <v>4</v>
      </c>
      <c r="D77" s="2" t="s">
        <v>316</v>
      </c>
      <c r="E77" s="12">
        <f t="shared" si="1"/>
        <v>0.65</v>
      </c>
      <c r="F77" s="2" t="s">
        <v>26</v>
      </c>
      <c r="G77" s="22" t="s">
        <v>4</v>
      </c>
    </row>
    <row r="78" spans="1:7" ht="30" customHeight="1" thickBot="1">
      <c r="A78" s="25" t="s">
        <v>4</v>
      </c>
      <c r="B78" s="24" t="s">
        <v>4</v>
      </c>
      <c r="C78" s="24" t="s">
        <v>4</v>
      </c>
      <c r="D78" s="2" t="s">
        <v>315</v>
      </c>
      <c r="E78" s="12">
        <f t="shared" si="1"/>
        <v>0.65</v>
      </c>
      <c r="F78" s="2" t="s">
        <v>26</v>
      </c>
      <c r="G78" s="22" t="s">
        <v>4</v>
      </c>
    </row>
    <row r="79" spans="1:7" ht="30" customHeight="1" thickBot="1">
      <c r="A79" s="25" t="s">
        <v>4</v>
      </c>
      <c r="B79" s="24" t="s">
        <v>4</v>
      </c>
      <c r="C79" s="24" t="s">
        <v>4</v>
      </c>
      <c r="D79" s="2" t="s">
        <v>313</v>
      </c>
      <c r="E79" s="12">
        <f t="shared" si="1"/>
        <v>0.65</v>
      </c>
      <c r="F79" s="2" t="s">
        <v>26</v>
      </c>
      <c r="G79" s="22" t="s">
        <v>4</v>
      </c>
    </row>
    <row r="80" spans="1:7" ht="30" customHeight="1" thickBot="1">
      <c r="A80" s="25" t="s">
        <v>4</v>
      </c>
      <c r="B80" s="24" t="s">
        <v>4</v>
      </c>
      <c r="C80" s="24" t="s">
        <v>4</v>
      </c>
      <c r="D80" s="2" t="s">
        <v>311</v>
      </c>
      <c r="E80" s="12">
        <f t="shared" si="1"/>
        <v>0.65</v>
      </c>
      <c r="F80" s="2" t="s">
        <v>26</v>
      </c>
      <c r="G80" s="22" t="s">
        <v>4</v>
      </c>
    </row>
    <row r="81" spans="1:7" ht="30" customHeight="1" thickBot="1">
      <c r="A81" s="25" t="s">
        <v>4</v>
      </c>
      <c r="B81" s="24" t="s">
        <v>4</v>
      </c>
      <c r="C81" s="24" t="s">
        <v>4</v>
      </c>
      <c r="D81" s="2" t="s">
        <v>18</v>
      </c>
      <c r="E81" s="12">
        <f t="shared" si="1"/>
        <v>6.5000000000000002E-2</v>
      </c>
      <c r="F81" s="2" t="s">
        <v>30</v>
      </c>
      <c r="G81" s="22" t="s">
        <v>4</v>
      </c>
    </row>
  </sheetData>
  <mergeCells count="29">
    <mergeCell ref="B73:B81"/>
    <mergeCell ref="C74:C81"/>
    <mergeCell ref="G74:G81"/>
    <mergeCell ref="G18:G28"/>
    <mergeCell ref="C39:C43"/>
    <mergeCell ref="G39:G43"/>
    <mergeCell ref="B46:B47"/>
    <mergeCell ref="C18:C28"/>
    <mergeCell ref="G52:G57"/>
    <mergeCell ref="C58:C64"/>
    <mergeCell ref="G58:G64"/>
    <mergeCell ref="C65:C70"/>
    <mergeCell ref="G65:G70"/>
    <mergeCell ref="A1:F3"/>
    <mergeCell ref="C29:C38"/>
    <mergeCell ref="G29:G38"/>
    <mergeCell ref="A48:A81"/>
    <mergeCell ref="B48:B50"/>
    <mergeCell ref="C48:C50"/>
    <mergeCell ref="G48:G50"/>
    <mergeCell ref="B51:B72"/>
    <mergeCell ref="C52:C57"/>
    <mergeCell ref="A6:A47"/>
    <mergeCell ref="B6:B9"/>
    <mergeCell ref="C6:C9"/>
    <mergeCell ref="G6:G9"/>
    <mergeCell ref="B10:B45"/>
    <mergeCell ref="C11:C17"/>
    <mergeCell ref="G11:G17"/>
  </mergeCells>
  <phoneticPr fontId="18" type="noConversion"/>
  <pageMargins left="0.70866141732283472" right="0.70866141732283472" top="0.74803149606299213" bottom="0.74803149606299213" header="0.31496062992125984" footer="0.31496062992125984"/>
  <pageSetup paperSize="9" scale="48" orientation="portrait" r:id="rId1"/>
  <rowBreaks count="2" manualBreakCount="2">
    <brk id="47" max="16383" man="1"/>
    <brk id="81" max="16383" man="1"/>
  </rowBreaks>
  <ignoredErrors>
    <ignoredError sqref="F6:F81" numberStoredAsText="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6</vt:i4>
      </vt:variant>
      <vt:variant>
        <vt:lpstr>이름이 지정된 범위</vt:lpstr>
      </vt:variant>
      <vt:variant>
        <vt:i4>10</vt:i4>
      </vt:variant>
    </vt:vector>
  </HeadingPairs>
  <TitlesOfParts>
    <vt:vector size="16" baseType="lpstr">
      <vt:lpstr>생일1,2, 행사식단</vt:lpstr>
      <vt:lpstr>1주차(1~5일)</vt:lpstr>
      <vt:lpstr>2주차(8~13일)</vt:lpstr>
      <vt:lpstr>3주차(15~20일)</vt:lpstr>
      <vt:lpstr>4주차(22~27일)</vt:lpstr>
      <vt:lpstr>5주차(29~30일)</vt:lpstr>
      <vt:lpstr>'2주차(8~13일)'!Print_Area</vt:lpstr>
      <vt:lpstr>'3주차(15~20일)'!Print_Area</vt:lpstr>
      <vt:lpstr>'5주차(29~30일)'!Print_Area</vt:lpstr>
      <vt:lpstr>'생일1,2, 행사식단'!Print_Area</vt:lpstr>
      <vt:lpstr>'1주차(1~5일)'!Print_Titles</vt:lpstr>
      <vt:lpstr>'2주차(8~13일)'!Print_Titles</vt:lpstr>
      <vt:lpstr>'3주차(15~20일)'!Print_Titles</vt:lpstr>
      <vt:lpstr>'4주차(22~27일)'!Print_Titles</vt:lpstr>
      <vt:lpstr>'5주차(29~30일)'!Print_Titles</vt:lpstr>
      <vt:lpstr>'생일1,2, 행사식단'!Print_Titles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V8</dc:creator>
  <cp:lastModifiedBy>User</cp:lastModifiedBy>
  <cp:lastPrinted>2026-05-06T08:49:37Z</cp:lastPrinted>
  <dcterms:created xsi:type="dcterms:W3CDTF">2021-08-25T06:54:55Z</dcterms:created>
  <dcterms:modified xsi:type="dcterms:W3CDTF">2026-05-07T00:22:15Z</dcterms:modified>
</cp:coreProperties>
</file>